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2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media/image2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tabelle" sheetId="1" state="visible" r:id="rId2"/>
    <sheet name="calcolo finale" sheetId="2" state="visible" r:id="rId3"/>
  </sheets>
  <definedNames>
    <definedName function="false" hidden="false" localSheetId="1" name="_xlnm.Print_Area" vbProcedure="false">'calcolo finale'!$B$3:$I$21</definedName>
    <definedName function="false" hidden="false" localSheetId="0" name="_xlnm.Print_Area" vbProcedure="false">tabelle!$B$2:$G$103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<sst xmlns="http://schemas.openxmlformats.org/spreadsheetml/2006/main" count="182" uniqueCount="166">
  <si>
    <t xml:space="preserve">INDICE DI RIDUZIONE DELL’IMPATTO EDILIZIO - R.I.E.</t>
  </si>
  <si>
    <t xml:space="preserve">N.B: Inserire i dati solo nelle celle evidenziate in giallo; i campi in grigio sono campi calcolati (con formule sottostanti)</t>
  </si>
  <si>
    <t xml:space="preserve">1) Inserire nella tabella "Superficie equivalente delle alberature" il numero delle alberature presenti o di progetto se la verifica è sullo stato di fatto o sul progetto </t>
  </si>
  <si>
    <r>
      <rPr>
        <i val="true"/>
        <sz val="10"/>
        <rFont val="Verdana"/>
        <family val="2"/>
        <charset val="1"/>
      </rPr>
      <t xml:space="preserve">2) Inserire nella tabella "Superfici trattate a verde"  i valori esatti di Ψ</t>
    </r>
    <r>
      <rPr>
        <i val="true"/>
        <vertAlign val="subscript"/>
        <sz val="10"/>
        <rFont val="Verdana"/>
        <family val="2"/>
        <charset val="1"/>
      </rPr>
      <t xml:space="preserve">1</t>
    </r>
    <r>
      <rPr>
        <i val="true"/>
        <sz val="10"/>
        <rFont val="Verdana"/>
        <family val="2"/>
        <charset val="1"/>
      </rPr>
      <t xml:space="preserve"> relativi alla superficie corrispondente .</t>
    </r>
  </si>
  <si>
    <r>
      <rPr>
        <i val="true"/>
        <sz val="10"/>
        <rFont val="Verdana"/>
        <family val="2"/>
        <charset val="1"/>
      </rPr>
      <t xml:space="preserve">3) Inserire nella tabella "Superfici NON trattate a verde"  i  valori esatti di Ψ</t>
    </r>
    <r>
      <rPr>
        <i val="true"/>
        <vertAlign val="subscript"/>
        <sz val="10"/>
        <rFont val="Verdana"/>
        <family val="2"/>
        <charset val="1"/>
      </rPr>
      <t xml:space="preserve">2</t>
    </r>
    <r>
      <rPr>
        <i val="true"/>
        <sz val="10"/>
        <rFont val="Verdana"/>
        <family val="2"/>
        <charset val="1"/>
      </rPr>
      <t xml:space="preserve"> relativi alla superficie corrispondente .</t>
    </r>
  </si>
  <si>
    <t xml:space="preserve">Se</t>
  </si>
  <si>
    <t xml:space="preserve">Superficie equivalente delle alberature</t>
  </si>
  <si>
    <t xml:space="preserve">Tab. 1</t>
  </si>
  <si>
    <t xml:space="preserve">Il valore di Se si determina stabilendo il numero e l'altezza delle alberature dello Stato di progetto, suddivise nelle tre Categorie seguenti:</t>
  </si>
  <si>
    <t xml:space="preserve">Categoria </t>
  </si>
  <si>
    <t xml:space="preserve">Descrizione Superficie</t>
  </si>
  <si>
    <r>
      <rPr>
        <b val="true"/>
        <i val="true"/>
        <sz val="11"/>
        <rFont val="Verdana"/>
        <family val="2"/>
        <charset val="1"/>
      </rPr>
      <t xml:space="preserve">Se</t>
    </r>
    <r>
      <rPr>
        <b val="true"/>
        <sz val="11"/>
        <rFont val="Verdana"/>
        <family val="2"/>
        <charset val="1"/>
      </rPr>
      <t xml:space="preserve"> (m</t>
    </r>
    <r>
      <rPr>
        <b val="true"/>
        <vertAlign val="superscript"/>
        <sz val="11"/>
        <rFont val="Verdana"/>
        <family val="2"/>
        <charset val="1"/>
      </rPr>
      <t xml:space="preserve">2</t>
    </r>
    <r>
      <rPr>
        <b val="true"/>
        <sz val="11"/>
        <rFont val="Verdana"/>
        <family val="2"/>
        <charset val="1"/>
      </rPr>
      <t xml:space="preserve">)</t>
    </r>
  </si>
  <si>
    <t xml:space="preserve">N° alberature</t>
  </si>
  <si>
    <t xml:space="preserve">Totale Se (valore calcolato)</t>
  </si>
  <si>
    <t xml:space="preserve">Sviluppo in altezza a maturità tra 4 e 12 m</t>
  </si>
  <si>
    <t xml:space="preserve">Sviluppo in altezza a maturità tra 12 e 18 m</t>
  </si>
  <si>
    <t xml:space="preserve">Sviluppo in altezza a maturità maggiore di 18 m.</t>
  </si>
  <si>
    <t xml:space="preserve">Se (calcolato)</t>
  </si>
  <si>
    <r>
      <rPr>
        <b val="true"/>
        <i val="true"/>
        <sz val="9"/>
        <rFont val="Verdana"/>
        <family val="2"/>
        <charset val="1"/>
      </rPr>
      <t xml:space="preserve">Sv</t>
    </r>
    <r>
      <rPr>
        <b val="true"/>
        <i val="true"/>
        <vertAlign val="subscript"/>
        <sz val="9"/>
        <rFont val="Verdana"/>
        <family val="2"/>
        <charset val="1"/>
      </rPr>
      <t xml:space="preserve">i</t>
    </r>
  </si>
  <si>
    <t xml:space="preserve">Superfici trattate a verde:</t>
  </si>
  <si>
    <t xml:space="preserve">Numeratore</t>
  </si>
  <si>
    <t xml:space="preserve">Num. rif. </t>
  </si>
  <si>
    <r>
      <rPr>
        <b val="true"/>
        <sz val="11"/>
        <rFont val="Verdana"/>
        <family val="2"/>
        <charset val="1"/>
      </rPr>
      <t xml:space="preserve">Ψ</t>
    </r>
    <r>
      <rPr>
        <b val="true"/>
        <vertAlign val="subscript"/>
        <sz val="11"/>
        <rFont val="Verdana"/>
        <family val="2"/>
        <charset val="1"/>
      </rPr>
      <t xml:space="preserve">1</t>
    </r>
  </si>
  <si>
    <r>
      <rPr>
        <sz val="9"/>
        <rFont val="Verdana"/>
        <family val="2"/>
        <charset val="1"/>
      </rPr>
      <t xml:space="preserve">Riportare il  valore di </t>
    </r>
    <r>
      <rPr>
        <b val="true"/>
        <sz val="11"/>
        <rFont val="Verdana"/>
        <family val="2"/>
        <charset val="1"/>
      </rPr>
      <t xml:space="preserve">Ψ</t>
    </r>
    <r>
      <rPr>
        <b val="true"/>
        <vertAlign val="subscript"/>
        <sz val="11"/>
        <rFont val="Verdana"/>
        <family val="2"/>
        <charset val="1"/>
      </rPr>
      <t xml:space="preserve">1</t>
    </r>
  </si>
  <si>
    <t xml:space="preserve">Riportare il valore in mq della superficie esterna trattata a verde</t>
  </si>
  <si>
    <r>
      <rPr>
        <sz val="9"/>
        <rFont val="Verdana"/>
        <family val="2"/>
        <charset val="1"/>
      </rPr>
      <t xml:space="preserve">Rapporto Sv</t>
    </r>
    <r>
      <rPr>
        <vertAlign val="subscript"/>
        <sz val="9"/>
        <rFont val="Verdana"/>
        <family val="2"/>
        <charset val="1"/>
      </rPr>
      <t xml:space="preserve">i x </t>
    </r>
    <r>
      <rPr>
        <sz val="9"/>
        <rFont val="Verdana"/>
        <family val="2"/>
        <charset val="1"/>
      </rPr>
      <t xml:space="preserve">1 / Ψ (valore calcolato)</t>
    </r>
  </si>
  <si>
    <t xml:space="preserve">N 1</t>
  </si>
  <si>
    <t xml:space="preserve">Giardini, aree verdi, prati, orti, superfici boscate ed agricole</t>
  </si>
  <si>
    <t xml:space="preserve">N 2 </t>
  </si>
  <si>
    <t xml:space="preserve">Corsi d’acqua in alveo naturale</t>
  </si>
  <si>
    <t xml:space="preserve">N 3 </t>
  </si>
  <si>
    <t xml:space="preserve">Specchi d’acqua, stagni o bacini di accumulo e infiltrazione con fondo naturale</t>
  </si>
  <si>
    <t xml:space="preserve">N 4 </t>
  </si>
  <si>
    <t xml:space="preserve">Incolto</t>
  </si>
  <si>
    <t xml:space="preserve">N 5</t>
  </si>
  <si>
    <t xml:space="preserve">Pavimentazione in lastre posate a opera incerta con fuga inerbita</t>
  </si>
  <si>
    <t xml:space="preserve"> 0,00 - 1,00</t>
  </si>
  <si>
    <t xml:space="preserve">N 6 </t>
  </si>
  <si>
    <t xml:space="preserve">Area di impianto sportivo con sistemi drenanti e superficie a prato</t>
  </si>
  <si>
    <t xml:space="preserve">0,30 - 1,00</t>
  </si>
  <si>
    <t xml:space="preserve">N 7</t>
  </si>
  <si>
    <t xml:space="preserve">Pavimentazione in prefabbricati in cls o materiale sintetico, riempiti di substrato e inerbiti posati su apposita stratificazione di supporto (Grigliati garden)</t>
  </si>
  <si>
    <t xml:space="preserve"> 0,40 - 1,00</t>
  </si>
  <si>
    <t xml:space="preserve">N 8 </t>
  </si>
  <si>
    <t xml:space="preserve">Copertura a verde pensile con spessore totale medio cm 8 (da estradosso impermeabilizzazione a estradosso substrato) Inclinazione max 15°(26,8%)</t>
  </si>
  <si>
    <t xml:space="preserve">0,70 - 1,00</t>
  </si>
  <si>
    <t xml:space="preserve">N 9 </t>
  </si>
  <si>
    <t xml:space="preserve">Copertura a verde pensile con spessore totale medio 8 &lt; s &lt; 10 cm (da estradosso impermeab. a estradosso substrato) Inclinazione max 15°(26,8%)</t>
  </si>
  <si>
    <t xml:space="preserve">0,50 - 1,00</t>
  </si>
  <si>
    <t xml:space="preserve">N 10 </t>
  </si>
  <si>
    <t xml:space="preserve">Copertura a verde pensile con spessore totale medio 10 &lt; s &lt; 15 cm (da estradosso impermeab. a estradosso substrato) Inclinazione max 15°(26,8%)</t>
  </si>
  <si>
    <t xml:space="preserve">0,40 - 1,00</t>
  </si>
  <si>
    <t xml:space="preserve">N 11</t>
  </si>
  <si>
    <t xml:space="preserve">Copertura a verde pensile con spessore totale medio 15 &lt; s &lt; 25 cm (da estradosso impermeab. a estradosso substrato) Inclinazione max 15°(26,8%)</t>
  </si>
  <si>
    <t xml:space="preserve"> 0,30 - 1,00</t>
  </si>
  <si>
    <t xml:space="preserve">N 12 </t>
  </si>
  <si>
    <t xml:space="preserve">Copertura a verde pensile con spessore totale medio 25 &lt; s &lt; 50 cm (da estradosso impermeab. a estradosso substrato) Inclinazione max 15°(26,8%)</t>
  </si>
  <si>
    <t xml:space="preserve">0,20 - 1,00</t>
  </si>
  <si>
    <t xml:space="preserve">N 13 </t>
  </si>
  <si>
    <t xml:space="preserve">Copertura a verde pensile con spessore totale medio &gt; 50 cm (da estradosso impermeab. a estradosso substrato) Inclinazione max 15°(26,8%)</t>
  </si>
  <si>
    <t xml:space="preserve">0,10 - 1,00</t>
  </si>
  <si>
    <t xml:space="preserve">N 14 </t>
  </si>
  <si>
    <t xml:space="preserve">Copertura a verde pensile su falda inclinata con spes totale medio 6 &lt; s &lt; 10 cm (da estradosso impermeab. a estradosso substrato) Incl. &gt; 15°(26,8%)</t>
  </si>
  <si>
    <t xml:space="preserve">0,60 - 1,00</t>
  </si>
  <si>
    <t xml:space="preserve">N 15</t>
  </si>
  <si>
    <t xml:space="preserve">Copertura a verde pensile su falda inclinata con spes totale medio 10 &lt; s &lt; 15 cm (da estradosso impermeab. a estradosso substrato) Incl. &gt; 15°(26,8%)</t>
  </si>
  <si>
    <t xml:space="preserve">N.B: Nel computo si considera l'intera superficie del lotto e non solo la porzione interessata dall'intervento.</t>
  </si>
  <si>
    <r>
      <rPr>
        <sz val="9"/>
        <rFont val="Verdana"/>
        <family val="2"/>
        <charset val="1"/>
      </rPr>
      <t xml:space="preserve">ΣSv</t>
    </r>
    <r>
      <rPr>
        <vertAlign val="subscript"/>
        <sz val="9"/>
        <rFont val="Verdana"/>
        <family val="2"/>
        <charset val="1"/>
      </rPr>
      <t xml:space="preserve">i</t>
    </r>
    <r>
      <rPr>
        <sz val="9"/>
        <rFont val="Verdana"/>
        <family val="2"/>
        <charset val="1"/>
      </rPr>
      <t xml:space="preserve"> (calcolato) in mq</t>
    </r>
  </si>
  <si>
    <t xml:space="preserve">ΣSvi x 1 / Ψ (calcolato)</t>
  </si>
  <si>
    <r>
      <rPr>
        <b val="true"/>
        <i val="true"/>
        <sz val="9"/>
        <rFont val="Verdana"/>
        <family val="2"/>
        <charset val="1"/>
      </rPr>
      <t xml:space="preserve">Si</t>
    </r>
    <r>
      <rPr>
        <b val="true"/>
        <i val="true"/>
        <vertAlign val="subscript"/>
        <sz val="9"/>
        <rFont val="Verdana"/>
        <family val="2"/>
        <charset val="1"/>
      </rPr>
      <t xml:space="preserve">j</t>
    </r>
  </si>
  <si>
    <t xml:space="preserve">Superfici NON trattate a verde:</t>
  </si>
  <si>
    <t xml:space="preserve">Denominatore</t>
  </si>
  <si>
    <r>
      <rPr>
        <b val="true"/>
        <i val="true"/>
        <sz val="11"/>
        <rFont val="Verdana"/>
        <family val="2"/>
        <charset val="1"/>
      </rPr>
      <t xml:space="preserve">Ψ</t>
    </r>
    <r>
      <rPr>
        <b val="true"/>
        <i val="true"/>
        <vertAlign val="subscript"/>
        <sz val="11"/>
        <rFont val="Verdana"/>
        <family val="2"/>
        <charset val="1"/>
      </rPr>
      <t xml:space="preserve">2</t>
    </r>
  </si>
  <si>
    <r>
      <rPr>
        <sz val="9"/>
        <rFont val="Verdana"/>
        <family val="2"/>
        <charset val="1"/>
      </rPr>
      <t xml:space="preserve">Riportare il  valore di </t>
    </r>
    <r>
      <rPr>
        <b val="true"/>
        <sz val="11"/>
        <rFont val="Verdana"/>
        <family val="2"/>
        <charset val="1"/>
      </rPr>
      <t xml:space="preserve">Ψ</t>
    </r>
    <r>
      <rPr>
        <b val="true"/>
        <vertAlign val="subscript"/>
        <sz val="11"/>
        <rFont val="Verdana"/>
        <family val="2"/>
        <charset val="1"/>
      </rPr>
      <t xml:space="preserve">2</t>
    </r>
  </si>
  <si>
    <t xml:space="preserve">Riportare il valore in mq della superficie esterna NON trattata a verde</t>
  </si>
  <si>
    <r>
      <rPr>
        <sz val="9"/>
        <rFont val="Verdana"/>
        <family val="2"/>
        <charset val="1"/>
      </rPr>
      <t xml:space="preserve">Rapporto Si</t>
    </r>
    <r>
      <rPr>
        <vertAlign val="subscript"/>
        <sz val="9"/>
        <rFont val="Verdana"/>
        <family val="2"/>
        <charset val="1"/>
      </rPr>
      <t xml:space="preserve">j x </t>
    </r>
    <r>
      <rPr>
        <sz val="9"/>
        <rFont val="Verdana"/>
        <family val="2"/>
        <charset val="1"/>
      </rPr>
      <t xml:space="preserve">Ψ (valore calcolato)</t>
    </r>
  </si>
  <si>
    <t xml:space="preserve">D 1 </t>
  </si>
  <si>
    <t xml:space="preserve">Coperture metalliche con inclinazione &gt; 3°</t>
  </si>
  <si>
    <t xml:space="preserve">D 2 </t>
  </si>
  <si>
    <t xml:space="preserve">Coperture metalliche con inclinazione &lt; 3°</t>
  </si>
  <si>
    <t xml:space="preserve">D 3</t>
  </si>
  <si>
    <t xml:space="preserve">Coperture continue con zavorratura in ghiaia</t>
  </si>
  <si>
    <t xml:space="preserve">D 4 </t>
  </si>
  <si>
    <t xml:space="preserve">Coperture continue con pavimentazione galeggiante</t>
  </si>
  <si>
    <t xml:space="preserve">D 5</t>
  </si>
  <si>
    <t xml:space="preserve">Coperture continue con finiture in materiali sigillanti (terrazze, lastrici solari, superfici poste sopra a volumi interrati) con inclinazione &gt; 3°</t>
  </si>
  <si>
    <t xml:space="preserve">D 6</t>
  </si>
  <si>
    <t xml:space="preserve">Coperture continue con finiture in materiali sigillanti (terrazze, lastrici solari, superfici poste sopra a volumi interrati) con inclinazione &lt; 3°</t>
  </si>
  <si>
    <t xml:space="preserve">D 7 </t>
  </si>
  <si>
    <t xml:space="preserve">Coperture discontinue (tegole in laterizio o simile)</t>
  </si>
  <si>
    <t xml:space="preserve">D 8 </t>
  </si>
  <si>
    <t xml:space="preserve">Pavimento in asfalto o cls</t>
  </si>
  <si>
    <t xml:space="preserve">D 9 </t>
  </si>
  <si>
    <t xml:space="preserve">Asfalto drenante</t>
  </si>
  <si>
    <t xml:space="preserve">da det.</t>
  </si>
  <si>
    <t xml:space="preserve">D 10</t>
  </si>
  <si>
    <t xml:space="preserve">Pavimentazioni in elementi drenanti su sabbia</t>
  </si>
  <si>
    <t xml:space="preserve">D 11 </t>
  </si>
  <si>
    <t xml:space="preserve">Pavimentazioni in lastre a costa verticale a spacco (Smolleri)</t>
  </si>
  <si>
    <t xml:space="preserve">D 12 </t>
  </si>
  <si>
    <t xml:space="preserve">Pavimentazioni i, cubetti, pietre a lastre a fuga sigillata</t>
  </si>
  <si>
    <t xml:space="preserve">D 13</t>
  </si>
  <si>
    <t xml:space="preserve">Pavimentazioni in cubetti o pietre a fuga non sigillata su sabbia</t>
  </si>
  <si>
    <t xml:space="preserve">D 14</t>
  </si>
  <si>
    <t xml:space="preserve">Pavimentazioni in lastre di pietra di grande taglio, senza sigillatura dei giunti, su sabbia</t>
  </si>
  <si>
    <t xml:space="preserve">D 15 </t>
  </si>
  <si>
    <t xml:space="preserve">Pavimentazioni in ciottoli su sabbia</t>
  </si>
  <si>
    <t xml:space="preserve">D 16</t>
  </si>
  <si>
    <t xml:space="preserve">Pavimentazioni in macadam, strade, cortili, piazzali</t>
  </si>
  <si>
    <t xml:space="preserve">D 17</t>
  </si>
  <si>
    <t xml:space="preserve">Superfici in ghiaia sciolta</t>
  </si>
  <si>
    <t xml:space="preserve">D 18 </t>
  </si>
  <si>
    <t xml:space="preserve">Sedime ferroviario</t>
  </si>
  <si>
    <t xml:space="preserve">D 19 </t>
  </si>
  <si>
    <t xml:space="preserve">Aree di impianti sportivi con sistemi drenanti e con fondo in terra, piste in terra battuta o simile.</t>
  </si>
  <si>
    <t xml:space="preserve">D 20</t>
  </si>
  <si>
    <t xml:space="preserve"> Aree di impianti sportivi con sistemi drenanti e con fondo in materiale sintetico, tappeto verde sintetico</t>
  </si>
  <si>
    <t xml:space="preserve">D 21 </t>
  </si>
  <si>
    <t xml:space="preserve">Corsi d'acqua in alveo impermeabile</t>
  </si>
  <si>
    <t xml:space="preserve">D 22 </t>
  </si>
  <si>
    <t xml:space="preserve">Vasche, specchi d'acqua, stagni e bacini di accumulo con fondo artificiale impermeabile</t>
  </si>
  <si>
    <t xml:space="preserve">D 23 </t>
  </si>
  <si>
    <t xml:space="preserve">vasche, specchi d'acqua, stagni e bacini di accumulo con fondo permeabile</t>
  </si>
  <si>
    <t xml:space="preserve">D 24</t>
  </si>
  <si>
    <t xml:space="preserve">Superfici di manufatti diversi in cls o altri materiali impermeabili o impermeabilizzati esposti alla pioggia, e non attribuibili alle altre categorie, come muretti, plinti, gradinate, scale, ecc</t>
  </si>
  <si>
    <t xml:space="preserve">D 25 </t>
  </si>
  <si>
    <t xml:space="preserve">Superfici esposte alla pioggia di caditoie, griglie di aerazione di locali interrati, canalette di scolo a fondo impermeabile e manufatti analoghi</t>
  </si>
  <si>
    <r>
      <rPr>
        <sz val="9"/>
        <rFont val="Verdana"/>
        <family val="2"/>
        <charset val="1"/>
      </rPr>
      <t xml:space="preserve">ΣSi</t>
    </r>
    <r>
      <rPr>
        <vertAlign val="subscript"/>
        <sz val="9"/>
        <rFont val="Verdana"/>
        <family val="2"/>
        <charset val="1"/>
      </rPr>
      <t xml:space="preserve">J</t>
    </r>
    <r>
      <rPr>
        <sz val="9"/>
        <rFont val="Verdana"/>
        <family val="2"/>
        <charset val="1"/>
      </rPr>
      <t xml:space="preserve"> (calcolato) in mq</t>
    </r>
  </si>
  <si>
    <r>
      <rPr>
        <sz val="9"/>
        <rFont val="Verdana"/>
        <family val="2"/>
        <charset val="1"/>
      </rPr>
      <t xml:space="preserve">ΣSi</t>
    </r>
    <r>
      <rPr>
        <vertAlign val="subscript"/>
        <sz val="9"/>
        <rFont val="Verdana"/>
        <family val="2"/>
        <charset val="1"/>
      </rPr>
      <t xml:space="preserve">j</t>
    </r>
    <r>
      <rPr>
        <sz val="9"/>
        <rFont val="Verdana"/>
        <family val="2"/>
        <charset val="1"/>
      </rPr>
      <t xml:space="preserve"> x Ψ (calcolato)</t>
    </r>
  </si>
  <si>
    <t xml:space="preserve">Coefficienti di albedo (α)</t>
  </si>
  <si>
    <t xml:space="preserve">α</t>
  </si>
  <si>
    <t xml:space="preserve">Valore convenzionale</t>
  </si>
  <si>
    <t xml:space="preserve">Albedo compreso tra 0,7 e 0,9</t>
  </si>
  <si>
    <t xml:space="preserve">Albedo compreso tra 0,4 e 0,7</t>
  </si>
  <si>
    <t xml:space="preserve">Albedo &lt; 0,4</t>
  </si>
  <si>
    <t xml:space="preserve">Tabella coefficenti di riflessione  (Norme UNI 8477)</t>
  </si>
  <si>
    <t xml:space="preserve">Superficie</t>
  </si>
  <si>
    <t xml:space="preserve">Indice</t>
  </si>
  <si>
    <t xml:space="preserve">Suolo (creta , marne)</t>
  </si>
  <si>
    <t xml:space="preserve">Strade sterrate</t>
  </si>
  <si>
    <t xml:space="preserve">Bosco di conifere d'inverno</t>
  </si>
  <si>
    <t xml:space="preserve">Bosco in autunno/campi con raccolti maturi e piante</t>
  </si>
  <si>
    <t xml:space="preserve">Asfalto invecchiato</t>
  </si>
  <si>
    <t xml:space="preserve">Calcestruzzo invecchiato</t>
  </si>
  <si>
    <t xml:space="preserve">Fogli morte</t>
  </si>
  <si>
    <t xml:space="preserve">Erba secca</t>
  </si>
  <si>
    <t xml:space="preserve">Erba verde</t>
  </si>
  <si>
    <t xml:space="preserve">Pietrisco</t>
  </si>
  <si>
    <r>
      <rPr>
        <sz val="9"/>
        <rFont val="Verdana"/>
        <family val="2"/>
        <charset val="1"/>
      </rPr>
      <t xml:space="preserve">N.B: Si considera come valore di riflessione un coeff. &lt; di 0,4 , quindi valore  coeff. di albedo = </t>
    </r>
    <r>
      <rPr>
        <b val="true"/>
        <sz val="9"/>
        <rFont val="Verdana"/>
        <family val="2"/>
        <charset val="1"/>
      </rPr>
      <t xml:space="preserve">1,00</t>
    </r>
  </si>
  <si>
    <t xml:space="preserve">CALCOLO FINALE</t>
  </si>
  <si>
    <r>
      <rPr>
        <sz val="9"/>
        <rFont val="Verdana"/>
        <family val="2"/>
        <charset val="1"/>
      </rPr>
      <t xml:space="preserve">Sv</t>
    </r>
    <r>
      <rPr>
        <vertAlign val="subscript"/>
        <sz val="9"/>
        <rFont val="Verdana"/>
        <family val="2"/>
        <charset val="1"/>
      </rPr>
      <t xml:space="preserve">i</t>
    </r>
    <r>
      <rPr>
        <sz val="9"/>
        <rFont val="Verdana"/>
        <family val="2"/>
        <charset val="1"/>
      </rPr>
      <t xml:space="preserve"> = i-esima superficie esterna trattata a verde;</t>
    </r>
  </si>
  <si>
    <t xml:space="preserve">mq</t>
  </si>
  <si>
    <r>
      <rPr>
        <sz val="10"/>
        <rFont val="Verdana"/>
        <family val="2"/>
        <charset val="1"/>
      </rPr>
      <t xml:space="preserve">Sv</t>
    </r>
    <r>
      <rPr>
        <vertAlign val="subscript"/>
        <sz val="10"/>
        <rFont val="Verdana"/>
        <family val="2"/>
        <charset val="1"/>
      </rPr>
      <t xml:space="preserve">i</t>
    </r>
  </si>
  <si>
    <r>
      <rPr>
        <sz val="9"/>
        <rFont val="Verdana"/>
        <family val="2"/>
        <charset val="1"/>
      </rPr>
      <t xml:space="preserve">Si</t>
    </r>
    <r>
      <rPr>
        <vertAlign val="subscript"/>
        <sz val="9"/>
        <rFont val="Verdana"/>
        <family val="2"/>
        <charset val="1"/>
      </rPr>
      <t xml:space="preserve">j</t>
    </r>
    <r>
      <rPr>
        <sz val="9"/>
        <rFont val="Verdana"/>
        <family val="2"/>
        <charset val="1"/>
      </rPr>
      <t xml:space="preserve"> = j-esima superficie esterna non trattata a verde;</t>
    </r>
  </si>
  <si>
    <r>
      <rPr>
        <sz val="10"/>
        <rFont val="Verdana"/>
        <family val="2"/>
        <charset val="1"/>
      </rPr>
      <t xml:space="preserve">Si</t>
    </r>
    <r>
      <rPr>
        <vertAlign val="subscript"/>
        <sz val="10"/>
        <rFont val="Verdana"/>
        <family val="2"/>
        <charset val="1"/>
      </rPr>
      <t xml:space="preserve">j</t>
    </r>
  </si>
  <si>
    <t xml:space="preserve">Se = N° alberature * superficie tabellare  </t>
  </si>
  <si>
    <r>
      <rPr>
        <sz val="9"/>
        <rFont val="Verdana"/>
        <family val="2"/>
        <charset val="1"/>
      </rPr>
      <t xml:space="preserve">Rapporto Sv</t>
    </r>
    <r>
      <rPr>
        <vertAlign val="subscript"/>
        <sz val="9"/>
        <rFont val="Verdana"/>
        <family val="2"/>
        <charset val="1"/>
      </rPr>
      <t xml:space="preserve">i</t>
    </r>
    <r>
      <rPr>
        <sz val="9"/>
        <rFont val="Verdana"/>
        <family val="2"/>
        <charset val="1"/>
      </rPr>
      <t xml:space="preserve"> x 1 / Ψ</t>
    </r>
  </si>
  <si>
    <r>
      <rPr>
        <sz val="10"/>
        <rFont val="Verdana"/>
        <family val="2"/>
        <charset val="1"/>
      </rPr>
      <t xml:space="preserve">Sv</t>
    </r>
    <r>
      <rPr>
        <vertAlign val="subscript"/>
        <sz val="10"/>
        <rFont val="Verdana"/>
        <family val="2"/>
        <charset val="1"/>
      </rPr>
      <t xml:space="preserve">i</t>
    </r>
    <r>
      <rPr>
        <sz val="10"/>
        <rFont val="Verdana"/>
        <family val="2"/>
        <charset val="1"/>
      </rPr>
      <t xml:space="preserve"> x 1 / Ψ</t>
    </r>
  </si>
  <si>
    <r>
      <rPr>
        <sz val="9"/>
        <rFont val="Verdana"/>
        <family val="2"/>
        <charset val="1"/>
      </rPr>
      <t xml:space="preserve">Rapporto Si</t>
    </r>
    <r>
      <rPr>
        <vertAlign val="subscript"/>
        <sz val="9"/>
        <rFont val="Verdana"/>
        <family val="2"/>
        <charset val="1"/>
      </rPr>
      <t xml:space="preserve">j</t>
    </r>
    <r>
      <rPr>
        <sz val="9"/>
        <rFont val="Verdana"/>
        <family val="2"/>
        <charset val="1"/>
      </rPr>
      <t xml:space="preserve"> x Ψ</t>
    </r>
  </si>
  <si>
    <r>
      <rPr>
        <sz val="10"/>
        <rFont val="Verdana"/>
        <family val="2"/>
        <charset val="1"/>
      </rPr>
      <t xml:space="preserve">Si</t>
    </r>
    <r>
      <rPr>
        <vertAlign val="subscript"/>
        <sz val="10"/>
        <rFont val="Verdana"/>
        <family val="2"/>
        <charset val="1"/>
      </rPr>
      <t xml:space="preserve">j</t>
    </r>
    <r>
      <rPr>
        <sz val="10"/>
        <rFont val="Verdana"/>
        <family val="2"/>
        <charset val="1"/>
      </rPr>
      <t xml:space="preserve"> x Ψ</t>
    </r>
  </si>
  <si>
    <t xml:space="preserve">α = coefficiente di albedo (valore tabulato convenzionale1,00)</t>
  </si>
  <si>
    <t xml:space="preserve">                                        Esempio</t>
  </si>
  <si>
    <t xml:space="preserve">PARAMETRO DI PROGETTO</t>
  </si>
  <si>
    <t xml:space="preserve">  RIE</t>
  </si>
  <si>
    <t xml:space="preserve">&gt;=</t>
  </si>
  <si>
    <t xml:space="preserve">di 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</si>
</sst>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0"/>
  </numFmts>
  <fonts count="2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name val="Verdana"/>
      <family val="2"/>
      <charset val="1"/>
    </font>
    <font>
      <b val="true"/>
      <sz val="14"/>
      <name val="Verdana"/>
      <family val="2"/>
      <charset val="1"/>
    </font>
    <font>
      <b val="true"/>
      <sz val="10"/>
      <name val="Verdana"/>
      <family val="2"/>
      <charset val="1"/>
    </font>
    <font>
      <sz val="10"/>
      <name val="Verdana"/>
      <family val="2"/>
      <charset val="1"/>
    </font>
    <font>
      <i val="true"/>
      <sz val="10"/>
      <name val="Verdana"/>
      <family val="2"/>
      <charset val="1"/>
    </font>
    <font>
      <i val="true"/>
      <sz val="10.5"/>
      <name val="Verdana"/>
      <family val="2"/>
      <charset val="1"/>
    </font>
    <font>
      <i val="true"/>
      <vertAlign val="subscript"/>
      <sz val="10"/>
      <name val="Verdana"/>
      <family val="2"/>
      <charset val="1"/>
    </font>
    <font>
      <b val="true"/>
      <i val="true"/>
      <sz val="9"/>
      <name val="Verdana"/>
      <family val="2"/>
      <charset val="1"/>
    </font>
    <font>
      <b val="true"/>
      <sz val="9"/>
      <name val="Verdana"/>
      <family val="2"/>
      <charset val="1"/>
    </font>
    <font>
      <b val="true"/>
      <i val="true"/>
      <sz val="11"/>
      <name val="Verdana"/>
      <family val="2"/>
      <charset val="1"/>
    </font>
    <font>
      <b val="true"/>
      <sz val="11"/>
      <name val="Verdana"/>
      <family val="2"/>
      <charset val="1"/>
    </font>
    <font>
      <b val="true"/>
      <vertAlign val="superscript"/>
      <sz val="11"/>
      <name val="Verdana"/>
      <family val="2"/>
      <charset val="1"/>
    </font>
    <font>
      <b val="true"/>
      <i val="true"/>
      <vertAlign val="subscript"/>
      <sz val="9"/>
      <name val="Verdana"/>
      <family val="2"/>
      <charset val="1"/>
    </font>
    <font>
      <b val="true"/>
      <vertAlign val="subscript"/>
      <sz val="11"/>
      <name val="Verdana"/>
      <family val="2"/>
      <charset val="1"/>
    </font>
    <font>
      <vertAlign val="subscript"/>
      <sz val="9"/>
      <name val="Verdana"/>
      <family val="2"/>
      <charset val="1"/>
    </font>
    <font>
      <b val="true"/>
      <i val="true"/>
      <vertAlign val="subscript"/>
      <sz val="11"/>
      <name val="Verdana"/>
      <family val="2"/>
      <charset val="1"/>
    </font>
    <font>
      <vertAlign val="subscript"/>
      <sz val="10"/>
      <name val="Verdana"/>
      <family val="2"/>
      <charset val="1"/>
    </font>
    <font>
      <i val="true"/>
      <sz val="9"/>
      <name val="Verdana"/>
      <family val="2"/>
      <charset val="1"/>
    </font>
    <font>
      <sz val="1"/>
      <name val="Verdana"/>
      <family val="2"/>
      <charset val="1"/>
    </font>
    <font>
      <sz val="1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00FF00"/>
        <bgColor rgb="FF33CCCC"/>
      </patternFill>
    </fill>
  </fills>
  <borders count="36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hair"/>
      <right/>
      <top/>
      <bottom/>
      <diagonal/>
    </border>
    <border diagonalUp="false" diagonalDown="false">
      <left style="hair"/>
      <right style="hair"/>
      <top/>
      <bottom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hair"/>
      <top style="thin"/>
      <bottom style="hair"/>
      <diagonal/>
    </border>
    <border diagonalUp="false" diagonalDown="false">
      <left style="hair"/>
      <right style="hair"/>
      <top style="thin"/>
      <bottom style="hair"/>
      <diagonal/>
    </border>
    <border diagonalUp="false" diagonalDown="false">
      <left style="hair"/>
      <right/>
      <top style="thin"/>
      <bottom style="hair"/>
      <diagonal/>
    </border>
    <border diagonalUp="false" diagonalDown="false">
      <left style="hair"/>
      <right style="thin"/>
      <top style="thin"/>
      <bottom style="hair"/>
      <diagonal/>
    </border>
    <border diagonalUp="false" diagonalDown="false">
      <left style="thin"/>
      <right style="hair"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 style="hair"/>
      <right/>
      <top/>
      <bottom style="hair"/>
      <diagonal/>
    </border>
    <border diagonalUp="false" diagonalDown="false">
      <left style="thin"/>
      <right style="hair"/>
      <top style="hair"/>
      <bottom style="thin"/>
      <diagonal/>
    </border>
    <border diagonalUp="false" diagonalDown="false">
      <left style="hair"/>
      <right style="hair"/>
      <top style="hair"/>
      <bottom style="thin"/>
      <diagonal/>
    </border>
    <border diagonalUp="false" diagonalDown="false">
      <left style="hair"/>
      <right/>
      <top style="hair"/>
      <bottom style="thin"/>
      <diagonal/>
    </border>
    <border diagonalUp="false" diagonalDown="false">
      <left style="hair"/>
      <right style="thin"/>
      <top/>
      <bottom style="hair"/>
      <diagonal/>
    </border>
    <border diagonalUp="false" diagonalDown="false">
      <left style="hair"/>
      <right style="thin"/>
      <top/>
      <bottom style="thin"/>
      <diagonal/>
    </border>
    <border diagonalUp="false" diagonalDown="false">
      <left style="hair"/>
      <right style="thin"/>
      <top style="hair"/>
      <bottom style="hair"/>
      <diagonal/>
    </border>
    <border diagonalUp="false" diagonalDown="false">
      <left style="hair"/>
      <right style="thin"/>
      <top style="hair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hair"/>
      <top/>
      <bottom style="hair"/>
      <diagonal/>
    </border>
    <border diagonalUp="false" diagonalDown="false">
      <left/>
      <right style="hair"/>
      <top/>
      <bottom style="hair"/>
      <diagonal/>
    </border>
    <border diagonalUp="false" diagonalDown="false">
      <left/>
      <right style="hair"/>
      <top style="hair"/>
      <bottom style="hair"/>
      <diagonal/>
    </border>
    <border diagonalUp="false" diagonalDown="false">
      <left/>
      <right/>
      <top/>
      <bottom style="hair"/>
      <diagonal/>
    </border>
    <border diagonalUp="false" diagonalDown="false">
      <left style="hair"/>
      <right/>
      <top style="hair"/>
      <bottom/>
      <diagonal/>
    </border>
    <border diagonalUp="false" diagonalDown="false">
      <left/>
      <right/>
      <top style="hair"/>
      <bottom/>
      <diagonal/>
    </border>
    <border diagonalUp="false" diagonalDown="false">
      <left/>
      <right style="hair"/>
      <top style="hair"/>
      <bottom/>
      <diagonal/>
    </border>
    <border diagonalUp="false" diagonalDown="false">
      <left/>
      <right style="hair"/>
      <top/>
      <bottom/>
      <diagonal/>
    </border>
    <border diagonalUp="false" diagonalDown="false">
      <left/>
      <right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4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6" fillId="2" borderId="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6" fillId="2" borderId="3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7" fillId="2" borderId="4" xfId="0" applyFont="true" applyBorder="true" applyAlignment="true" applyProtection="true">
      <alignment horizontal="left" vertical="top" textRotation="0" wrapText="false" indent="0" shrinkToFit="false"/>
      <protection locked="true" hidden="true"/>
    </xf>
    <xf numFmtId="164" fontId="6" fillId="2" borderId="0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4" fillId="2" borderId="0" xfId="0" applyFont="true" applyBorder="false" applyAlignment="true" applyProtection="true">
      <alignment horizontal="left" vertical="center" textRotation="0" wrapText="true" indent="0" shrinkToFit="false"/>
      <protection locked="true" hidden="true"/>
    </xf>
    <xf numFmtId="164" fontId="8" fillId="2" borderId="5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9" fillId="2" borderId="6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4" fillId="2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2" borderId="7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8" fillId="2" borderId="8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4" fillId="2" borderId="0" xfId="0" applyFont="true" applyBorder="false" applyAlignment="true" applyProtection="true">
      <alignment horizontal="general" vertical="center" textRotation="0" wrapText="true" indent="0" shrinkToFit="false"/>
      <protection locked="true" hidden="true"/>
    </xf>
    <xf numFmtId="164" fontId="4" fillId="2" borderId="0" xfId="0" applyFont="true" applyBorder="false" applyAlignment="true" applyProtection="true">
      <alignment horizontal="center" vertical="center" textRotation="0" wrapText="true" indent="0" shrinkToFit="false"/>
      <protection locked="true" hidden="true"/>
    </xf>
    <xf numFmtId="164" fontId="4" fillId="2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11" fillId="2" borderId="9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2" fillId="2" borderId="0" xfId="0" applyFont="true" applyBorder="false" applyAlignment="true" applyProtection="true">
      <alignment horizontal="left" vertical="center" textRotation="0" wrapText="false" indent="0" shrinkToFit="false"/>
      <protection locked="true" hidden="true"/>
    </xf>
    <xf numFmtId="164" fontId="12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true"/>
    </xf>
    <xf numFmtId="164" fontId="4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true"/>
    </xf>
    <xf numFmtId="164" fontId="4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2" fillId="2" borderId="10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2" fillId="2" borderId="1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2" fillId="2" borderId="1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3" fillId="2" borderId="13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4" fillId="2" borderId="9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4" fillId="2" borderId="9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4" fillId="3" borderId="14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4" fillId="2" borderId="15" xfId="0" applyFont="true" applyBorder="true" applyAlignment="true" applyProtection="true">
      <alignment horizontal="left" vertical="center" textRotation="0" wrapText="false" indent="0" shrinkToFit="false"/>
      <protection locked="true" hidden="true"/>
    </xf>
    <xf numFmtId="164" fontId="4" fillId="2" borderId="16" xfId="0" applyFont="true" applyBorder="true" applyAlignment="true" applyProtection="true">
      <alignment horizontal="left" vertical="center" textRotation="0" wrapText="false" indent="0" shrinkToFit="false"/>
      <protection locked="true" hidden="true"/>
    </xf>
    <xf numFmtId="164" fontId="4" fillId="2" borderId="16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4" fillId="4" borderId="17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4" fillId="3" borderId="9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4" fillId="4" borderId="1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3" borderId="18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4" fillId="2" borderId="19" xfId="0" applyFont="true" applyBorder="true" applyAlignment="true" applyProtection="true">
      <alignment horizontal="left" vertical="center" textRotation="0" wrapText="false" indent="0" shrinkToFit="false"/>
      <protection locked="true" hidden="true"/>
    </xf>
    <xf numFmtId="164" fontId="4" fillId="2" borderId="20" xfId="0" applyFont="true" applyBorder="true" applyAlignment="true" applyProtection="true">
      <alignment horizontal="left" vertical="center" textRotation="0" wrapText="false" indent="0" shrinkToFit="false"/>
      <protection locked="true" hidden="true"/>
    </xf>
    <xf numFmtId="164" fontId="4" fillId="2" borderId="20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4" fillId="4" borderId="2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2" borderId="9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4" fillId="2" borderId="9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4" fillId="2" borderId="15" xfId="0" applyFont="true" applyBorder="true" applyAlignment="true" applyProtection="true">
      <alignment horizontal="general" vertical="center" textRotation="0" wrapText="true" indent="0" shrinkToFit="false"/>
      <protection locked="true" hidden="true"/>
    </xf>
    <xf numFmtId="165" fontId="4" fillId="2" borderId="17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5" fontId="4" fillId="4" borderId="17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4" fillId="4" borderId="8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4" fillId="3" borderId="2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5" fontId="4" fillId="2" borderId="16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5" fontId="4" fillId="4" borderId="1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4" fillId="4" borderId="1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2" borderId="19" xfId="0" applyFont="true" applyBorder="true" applyAlignment="true" applyProtection="true">
      <alignment horizontal="general" vertical="center" textRotation="0" wrapText="true" indent="0" shrinkToFit="false"/>
      <protection locked="true" hidden="true"/>
    </xf>
    <xf numFmtId="165" fontId="4" fillId="2" borderId="20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5" fontId="4" fillId="4" borderId="2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4" fillId="4" borderId="1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4" fillId="3" borderId="2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4" fillId="2" borderId="0" xfId="0" applyFont="true" applyBorder="false" applyAlignment="true" applyProtection="true">
      <alignment horizontal="left" vertical="bottom" textRotation="0" wrapText="false" indent="0" shrinkToFit="false"/>
      <protection locked="true" hidden="true"/>
    </xf>
    <xf numFmtId="165" fontId="4" fillId="2" borderId="0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2" fillId="2" borderId="0" xfId="0" applyFont="true" applyBorder="false" applyAlignment="true" applyProtection="true">
      <alignment horizontal="left" vertical="bottom" textRotation="0" wrapText="false" indent="0" shrinkToFit="false"/>
      <protection locked="true" hidden="true"/>
    </xf>
    <xf numFmtId="164" fontId="12" fillId="2" borderId="10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2" fillId="2" borderId="11" xfId="0" applyFont="true" applyBorder="true" applyAlignment="true" applyProtection="true">
      <alignment horizontal="general" vertical="center" textRotation="0" wrapText="true" indent="0" shrinkToFit="false"/>
      <protection locked="true" hidden="true"/>
    </xf>
    <xf numFmtId="164" fontId="13" fillId="2" borderId="13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5" fontId="4" fillId="2" borderId="16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5" fontId="4" fillId="4" borderId="17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4" fillId="4" borderId="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4" fillId="3" borderId="23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5" fontId="4" fillId="4" borderId="16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4" fillId="4" borderId="1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2" borderId="16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4" fillId="4" borderId="16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4" fillId="2" borderId="20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5" fontId="4" fillId="4" borderId="2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4" fillId="3" borderId="24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2" fillId="2" borderId="25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3" fillId="2" borderId="25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4" fillId="2" borderId="26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4" fillId="3" borderId="27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4" fillId="2" borderId="8" xfId="0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4" fillId="2" borderId="17" xfId="0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4" fillId="2" borderId="15" xfId="0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4" fillId="2" borderId="16" xfId="0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4" fillId="2" borderId="19" xfId="0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4" fillId="2" borderId="20" xfId="0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4" fillId="2" borderId="4" xfId="0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12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4" fillId="2" borderId="9" xfId="0" applyFont="true" applyBorder="true" applyAlignment="true" applyProtection="true">
      <alignment horizontal="left" vertical="center" textRotation="0" wrapText="false" indent="0" shrinkToFit="false"/>
      <protection locked="true" hidden="true"/>
    </xf>
    <xf numFmtId="164" fontId="4" fillId="2" borderId="8" xfId="0" applyFont="true" applyBorder="true" applyAlignment="true" applyProtection="true">
      <alignment horizontal="left" vertical="center" textRotation="0" wrapText="false" indent="0" shrinkToFit="false"/>
      <protection locked="true" hidden="true"/>
    </xf>
    <xf numFmtId="164" fontId="4" fillId="2" borderId="28" xfId="0" applyFont="true" applyBorder="true" applyAlignment="true" applyProtection="true">
      <alignment horizontal="left" vertical="center" textRotation="0" wrapText="false" indent="0" shrinkToFit="false"/>
      <protection locked="true" hidden="true"/>
    </xf>
    <xf numFmtId="165" fontId="4" fillId="2" borderId="28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4" fillId="2" borderId="29" xfId="0" applyFont="true" applyBorder="true" applyAlignment="true" applyProtection="true">
      <alignment horizontal="left" vertical="center" textRotation="0" wrapText="false" indent="0" shrinkToFit="false"/>
      <protection locked="true" hidden="true"/>
    </xf>
    <xf numFmtId="165" fontId="4" fillId="2" borderId="29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4" fillId="2" borderId="0" xfId="0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4" fillId="2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4" fillId="2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4" fillId="2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0" fillId="2" borderId="0" xfId="0" applyFont="fals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12" fillId="2" borderId="0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5" fontId="4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12" fillId="2" borderId="30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4" fillId="2" borderId="31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4" fillId="2" borderId="32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4" fillId="2" borderId="32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5" fontId="4" fillId="2" borderId="32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4" fillId="2" borderId="33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4" fillId="2" borderId="6" xfId="0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4" fillId="2" borderId="0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4" fillId="2" borderId="0" xfId="0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5" fontId="4" fillId="3" borderId="15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7" fillId="2" borderId="0" xfId="0" applyFont="true" applyBorder="true" applyAlignment="true" applyProtection="true">
      <alignment horizontal="left" vertical="center" textRotation="0" wrapText="false" indent="0" shrinkToFit="false"/>
      <protection locked="true" hidden="true"/>
    </xf>
    <xf numFmtId="164" fontId="4" fillId="2" borderId="34" xfId="0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0" fillId="2" borderId="0" xfId="0" applyFont="fals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0" fillId="2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2" borderId="0" xfId="0" applyFont="fals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4" fillId="2" borderId="30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4" fillId="2" borderId="30" xfId="0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5" fontId="4" fillId="2" borderId="30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4" fillId="2" borderId="28" xfId="0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21" fillId="2" borderId="35" xfId="0" applyFont="true" applyBorder="true" applyAlignment="true" applyProtection="true">
      <alignment horizontal="left" vertical="top" textRotation="0" wrapText="true" indent="0" shrinkToFit="false"/>
      <protection locked="true" hidden="true"/>
    </xf>
    <xf numFmtId="165" fontId="0" fillId="2" borderId="0" xfId="0" applyFont="fals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21" fillId="2" borderId="31" xfId="0" applyFont="true" applyBorder="true" applyAlignment="true" applyProtection="true">
      <alignment horizontal="left" vertical="top" textRotation="0" wrapText="true" indent="0" shrinkToFit="false"/>
      <protection locked="true" hidden="true"/>
    </xf>
    <xf numFmtId="164" fontId="4" fillId="2" borderId="3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4" fillId="2" borderId="32" xfId="0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4" fillId="2" borderId="33" xfId="0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4" fillId="2" borderId="6" xfId="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12" fillId="2" borderId="0" xfId="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6" fontId="12" fillId="4" borderId="1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2" borderId="0" xfId="0" applyFont="true" applyBorder="true" applyAlignment="true" applyProtection="true">
      <alignment horizontal="left" vertical="top" textRotation="0" wrapText="true" indent="0" shrinkToFit="false"/>
      <protection locked="true" hidden="true"/>
    </xf>
    <xf numFmtId="164" fontId="4" fillId="2" borderId="0" xfId="0" applyFont="true" applyBorder="true" applyAlignment="true" applyProtection="true">
      <alignment horizontal="center" vertical="top" textRotation="0" wrapText="true" indent="0" shrinkToFit="false"/>
      <protection locked="true" hidden="true"/>
    </xf>
    <xf numFmtId="164" fontId="4" fillId="2" borderId="0" xfId="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64" fontId="12" fillId="2" borderId="6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5" fontId="0" fillId="5" borderId="15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0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5" fontId="6" fillId="4" borderId="1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4" fillId="2" borderId="0" xfId="0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5" fontId="4" fillId="2" borderId="0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12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22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23" fillId="2" borderId="0" xfId="0" applyFont="true" applyBorder="true" applyAlignment="true" applyProtection="true">
      <alignment horizontal="right" vertical="bottom" textRotation="0" wrapText="false" indent="0" shrinkToFit="false"/>
      <protection locked="true" hidden="tru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68760</xdr:colOff>
      <xdr:row>13</xdr:row>
      <xdr:rowOff>244080</xdr:rowOff>
    </xdr:from>
    <xdr:to>
      <xdr:col>1</xdr:col>
      <xdr:colOff>3367440</xdr:colOff>
      <xdr:row>18</xdr:row>
      <xdr:rowOff>387720</xdr:rowOff>
    </xdr:to>
    <xdr:pic>
      <xdr:nvPicPr>
        <xdr:cNvPr id="0" name="Picture 5" descr=""/>
        <xdr:cNvPicPr/>
      </xdr:nvPicPr>
      <xdr:blipFill>
        <a:blip r:embed="rId1"/>
        <a:srcRect l="31770" t="22149" r="27571" b="38905"/>
        <a:stretch/>
      </xdr:blipFill>
      <xdr:spPr>
        <a:xfrm>
          <a:off x="468000" y="3794760"/>
          <a:ext cx="3298680" cy="2490840"/>
        </a:xfrm>
        <a:prstGeom prst="rect">
          <a:avLst/>
        </a:prstGeom>
        <a:ln w="9525">
          <a:noFill/>
        </a:ln>
      </xdr:spPr>
    </xdr:pic>
    <xdr:clientData/>
  </xdr:twoCellAnchor>
  <xdr:twoCellAnchor editAs="twoCell">
    <xdr:from>
      <xdr:col>1</xdr:col>
      <xdr:colOff>105120</xdr:colOff>
      <xdr:row>18</xdr:row>
      <xdr:rowOff>416160</xdr:rowOff>
    </xdr:from>
    <xdr:to>
      <xdr:col>2</xdr:col>
      <xdr:colOff>372600</xdr:colOff>
      <xdr:row>19</xdr:row>
      <xdr:rowOff>2390760</xdr:rowOff>
    </xdr:to>
    <xdr:pic>
      <xdr:nvPicPr>
        <xdr:cNvPr id="1" name="Picture 6" descr=""/>
        <xdr:cNvPicPr/>
      </xdr:nvPicPr>
      <xdr:blipFill>
        <a:blip r:embed="rId2"/>
        <a:srcRect l="29053" t="40725" r="25232" b="39846"/>
        <a:stretch/>
      </xdr:blipFill>
      <xdr:spPr>
        <a:xfrm>
          <a:off x="504360" y="6314040"/>
          <a:ext cx="4719960" cy="2555280"/>
        </a:xfrm>
        <a:prstGeom prst="rect">
          <a:avLst/>
        </a:prstGeom>
        <a:ln w="9525">
          <a:noFill/>
        </a:ln>
      </xdr:spPr>
    </xdr:pic>
    <xdr:clientData/>
  </xdr:twoCellAnchor>
</xdr:wsDr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W136"/>
  <sheetViews>
    <sheetView showFormulas="false" showGridLines="true" showRowColHeaders="true" showZeros="true" rightToLeft="false" tabSelected="false" showOutlineSymbols="true" defaultGridColor="true" view="normal" topLeftCell="A76" colorId="64" zoomScale="75" zoomScaleNormal="75" zoomScalePageLayoutView="100" workbookViewId="0">
      <selection pane="topLeft" activeCell="N7" activeCellId="0" sqref="N7"/>
    </sheetView>
  </sheetViews>
  <sheetFormatPr defaultColWidth="9.12890625" defaultRowHeight="11.4" zeroHeight="false" outlineLevelRow="0" outlineLevelCol="0"/>
  <cols>
    <col collapsed="false" customWidth="true" hidden="false" outlineLevel="0" max="1" min="1" style="1" width="3.57"/>
    <col collapsed="false" customWidth="true" hidden="false" outlineLevel="0" max="2" min="2" style="2" width="11.57"/>
    <col collapsed="false" customWidth="true" hidden="false" outlineLevel="0" max="3" min="3" style="2" width="81.55"/>
    <col collapsed="false" customWidth="true" hidden="false" outlineLevel="0" max="4" min="4" style="2" width="11.45"/>
    <col collapsed="false" customWidth="true" hidden="false" outlineLevel="0" max="5" min="5" style="2" width="12.66"/>
    <col collapsed="false" customWidth="true" hidden="false" outlineLevel="0" max="6" min="6" style="2" width="21.1"/>
    <col collapsed="false" customWidth="true" hidden="false" outlineLevel="0" max="7" min="7" style="1" width="16.89"/>
    <col collapsed="false" customWidth="true" hidden="false" outlineLevel="0" max="8" min="8" style="2" width="13.1"/>
    <col collapsed="false" customWidth="false" hidden="false" outlineLevel="0" max="1024" min="9" style="1" width="9.12"/>
  </cols>
  <sheetData>
    <row r="1" customFormat="false" ht="15" hidden="false" customHeight="true" outlineLevel="0" collapsed="false">
      <c r="A1" s="3"/>
      <c r="B1" s="4"/>
      <c r="C1" s="4"/>
      <c r="D1" s="4"/>
      <c r="E1" s="4"/>
      <c r="F1" s="4"/>
      <c r="G1" s="3"/>
      <c r="H1" s="4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customFormat="false" ht="22.5" hidden="false" customHeight="true" outlineLevel="0" collapsed="false">
      <c r="A2" s="3"/>
      <c r="B2" s="5" t="s">
        <v>0</v>
      </c>
      <c r="C2" s="5"/>
      <c r="D2" s="6"/>
      <c r="E2" s="6"/>
      <c r="F2" s="6"/>
      <c r="G2" s="6"/>
      <c r="H2" s="7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customFormat="false" ht="20.25" hidden="false" customHeight="true" outlineLevel="0" collapsed="false">
      <c r="A3" s="3"/>
      <c r="B3" s="8" t="s">
        <v>1</v>
      </c>
      <c r="C3" s="8"/>
      <c r="D3" s="8"/>
      <c r="E3" s="8"/>
      <c r="F3" s="8"/>
      <c r="G3" s="8"/>
      <c r="H3" s="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="13" customFormat="true" ht="41.25" hidden="false" customHeight="true" outlineLevel="0" collapsed="false">
      <c r="A4" s="10"/>
      <c r="B4" s="11" t="s">
        <v>2</v>
      </c>
      <c r="C4" s="11"/>
      <c r="D4" s="11"/>
      <c r="E4" s="11"/>
      <c r="F4" s="11"/>
      <c r="G4" s="11"/>
      <c r="H4" s="12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="13" customFormat="true" ht="41.25" hidden="false" customHeight="true" outlineLevel="0" collapsed="false">
      <c r="A5" s="10"/>
      <c r="B5" s="14" t="s">
        <v>3</v>
      </c>
      <c r="C5" s="14"/>
      <c r="D5" s="14"/>
      <c r="E5" s="14"/>
      <c r="F5" s="14"/>
      <c r="G5" s="14"/>
      <c r="H5" s="12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</row>
    <row r="6" s="13" customFormat="true" ht="41.25" hidden="false" customHeight="true" outlineLevel="0" collapsed="false">
      <c r="A6" s="10"/>
      <c r="B6" s="15" t="s">
        <v>4</v>
      </c>
      <c r="C6" s="15"/>
      <c r="D6" s="15"/>
      <c r="E6" s="15"/>
      <c r="F6" s="15"/>
      <c r="G6" s="15"/>
      <c r="H6" s="12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</row>
    <row r="7" s="18" customFormat="true" ht="20.25" hidden="false" customHeight="true" outlineLevel="0" collapsed="false">
      <c r="A7" s="16"/>
      <c r="B7" s="17"/>
      <c r="C7" s="17"/>
      <c r="D7" s="17"/>
      <c r="E7" s="17"/>
      <c r="F7" s="17"/>
      <c r="G7" s="16"/>
      <c r="H7" s="17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</row>
    <row r="8" s="18" customFormat="true" ht="20.25" hidden="false" customHeight="true" outlineLevel="0" collapsed="false">
      <c r="A8" s="16"/>
      <c r="B8" s="17"/>
      <c r="C8" s="17"/>
      <c r="D8" s="17"/>
      <c r="E8" s="17"/>
      <c r="F8" s="17"/>
      <c r="G8" s="16"/>
      <c r="H8" s="17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</row>
    <row r="9" customFormat="false" ht="11.4" hidden="false" customHeight="false" outlineLevel="0" collapsed="false">
      <c r="A9" s="3"/>
      <c r="B9" s="4"/>
      <c r="C9" s="4"/>
      <c r="D9" s="4"/>
      <c r="E9" s="4"/>
      <c r="F9" s="4"/>
      <c r="G9" s="3"/>
      <c r="H9" s="4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="24" customFormat="true" ht="15.9" hidden="false" customHeight="true" outlineLevel="0" collapsed="false">
      <c r="A10" s="19"/>
      <c r="B10" s="20" t="s">
        <v>5</v>
      </c>
      <c r="C10" s="21" t="s">
        <v>6</v>
      </c>
      <c r="D10" s="21"/>
      <c r="E10" s="22"/>
      <c r="F10" s="23" t="s">
        <v>7</v>
      </c>
      <c r="G10" s="19"/>
      <c r="H10" s="23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</row>
    <row r="11" customFormat="false" ht="6.75" hidden="false" customHeight="true" outlineLevel="0" collapsed="false">
      <c r="A11" s="3"/>
      <c r="B11" s="4"/>
      <c r="C11" s="4"/>
      <c r="D11" s="4"/>
      <c r="E11" s="4"/>
      <c r="F11" s="4"/>
      <c r="G11" s="3"/>
      <c r="H11" s="4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customFormat="false" ht="28.5" hidden="false" customHeight="true" outlineLevel="0" collapsed="false">
      <c r="A12" s="3"/>
      <c r="B12" s="25" t="s">
        <v>8</v>
      </c>
      <c r="C12" s="25"/>
      <c r="D12" s="25"/>
      <c r="E12" s="25"/>
      <c r="F12" s="4"/>
      <c r="G12" s="3"/>
      <c r="H12" s="4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customFormat="false" ht="6" hidden="false" customHeight="true" outlineLevel="0" collapsed="false">
      <c r="A13" s="3"/>
      <c r="B13" s="4"/>
      <c r="C13" s="4"/>
      <c r="D13" s="4"/>
      <c r="E13" s="4"/>
      <c r="F13" s="4"/>
      <c r="G13" s="3"/>
      <c r="H13" s="4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="24" customFormat="true" ht="23.1" hidden="false" customHeight="true" outlineLevel="0" collapsed="false">
      <c r="A14" s="19"/>
      <c r="B14" s="26" t="s">
        <v>9</v>
      </c>
      <c r="C14" s="27" t="s">
        <v>10</v>
      </c>
      <c r="D14" s="28"/>
      <c r="E14" s="29" t="s">
        <v>11</v>
      </c>
      <c r="F14" s="30" t="s">
        <v>12</v>
      </c>
      <c r="G14" s="31" t="s">
        <v>13</v>
      </c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</row>
    <row r="15" s="24" customFormat="true" ht="23.1" hidden="false" customHeight="true" outlineLevel="0" collapsed="false">
      <c r="A15" s="19"/>
      <c r="B15" s="32" t="n">
        <v>3</v>
      </c>
      <c r="C15" s="33" t="s">
        <v>14</v>
      </c>
      <c r="D15" s="34"/>
      <c r="E15" s="35" t="n">
        <v>20</v>
      </c>
      <c r="F15" s="36"/>
      <c r="G15" s="37" t="str">
        <f aca="false">IF(F15*E15=0,"",F15*E15)</f>
        <v/>
      </c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</row>
    <row r="16" s="24" customFormat="true" ht="23.1" hidden="false" customHeight="true" outlineLevel="0" collapsed="false">
      <c r="A16" s="19"/>
      <c r="B16" s="32" t="n">
        <v>2</v>
      </c>
      <c r="C16" s="33" t="s">
        <v>15</v>
      </c>
      <c r="D16" s="34"/>
      <c r="E16" s="35" t="n">
        <v>65</v>
      </c>
      <c r="F16" s="38"/>
      <c r="G16" s="37" t="str">
        <f aca="false">IF(F16*E16=0,"",F16*E16)</f>
        <v/>
      </c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</row>
    <row r="17" s="24" customFormat="true" ht="23.1" hidden="false" customHeight="true" outlineLevel="0" collapsed="false">
      <c r="A17" s="19"/>
      <c r="B17" s="39" t="n">
        <v>1</v>
      </c>
      <c r="C17" s="40" t="s">
        <v>16</v>
      </c>
      <c r="D17" s="41"/>
      <c r="E17" s="42" t="n">
        <v>115</v>
      </c>
      <c r="F17" s="43"/>
      <c r="G17" s="37" t="str">
        <f aca="false">IF(F17*E17=0,"",F17*E17)</f>
        <v/>
      </c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</row>
    <row r="18" customFormat="false" ht="11.4" hidden="false" customHeight="false" outlineLevel="0" collapsed="false">
      <c r="A18" s="3"/>
      <c r="B18" s="4"/>
      <c r="C18" s="4"/>
      <c r="D18" s="4"/>
      <c r="E18" s="4"/>
      <c r="F18" s="4"/>
      <c r="G18" s="4"/>
      <c r="H18" s="4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customFormat="false" ht="23.1" hidden="false" customHeight="true" outlineLevel="0" collapsed="false">
      <c r="A19" s="3"/>
      <c r="B19" s="4"/>
      <c r="C19" s="4"/>
      <c r="D19" s="4"/>
      <c r="E19" s="4"/>
      <c r="F19" s="4"/>
      <c r="G19" s="37" t="n">
        <f aca="false">SUM(G15:G17)</f>
        <v>0</v>
      </c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customFormat="false" ht="11.4" hidden="false" customHeight="false" outlineLevel="0" collapsed="false">
      <c r="A20" s="3"/>
      <c r="B20" s="4"/>
      <c r="C20" s="4"/>
      <c r="D20" s="4"/>
      <c r="E20" s="4"/>
      <c r="F20" s="4"/>
      <c r="G20" s="4" t="s">
        <v>17</v>
      </c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customFormat="false" ht="11.4" hidden="false" customHeight="false" outlineLevel="0" collapsed="false">
      <c r="A21" s="3"/>
      <c r="B21" s="4"/>
      <c r="C21" s="4"/>
      <c r="D21" s="4"/>
      <c r="E21" s="4"/>
      <c r="F21" s="4"/>
      <c r="G21" s="3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customFormat="false" ht="11.4" hidden="false" customHeight="false" outlineLevel="0" collapsed="false">
      <c r="A22" s="3"/>
      <c r="B22" s="4"/>
      <c r="C22" s="4"/>
      <c r="D22" s="4"/>
      <c r="E22" s="4"/>
      <c r="F22" s="4"/>
      <c r="G22" s="3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customFormat="false" ht="11.4" hidden="false" customHeight="false" outlineLevel="0" collapsed="false">
      <c r="A23" s="3"/>
      <c r="B23" s="4"/>
      <c r="C23" s="4"/>
      <c r="D23" s="4"/>
      <c r="E23" s="4"/>
      <c r="F23" s="4"/>
      <c r="G23" s="3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customFormat="false" ht="11.4" hidden="false" customHeight="false" outlineLevel="0" collapsed="false">
      <c r="A24" s="3"/>
      <c r="B24" s="4"/>
      <c r="C24" s="4"/>
      <c r="D24" s="4"/>
      <c r="E24" s="4"/>
      <c r="F24" s="4"/>
      <c r="G24" s="3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="24" customFormat="true" ht="15.9" hidden="false" customHeight="true" outlineLevel="0" collapsed="false">
      <c r="A25" s="19"/>
      <c r="B25" s="20" t="s">
        <v>18</v>
      </c>
      <c r="C25" s="21" t="s">
        <v>19</v>
      </c>
      <c r="D25" s="44" t="s">
        <v>20</v>
      </c>
      <c r="E25" s="44"/>
      <c r="F25" s="44"/>
      <c r="G25" s="44"/>
      <c r="H25" s="23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</row>
    <row r="26" customFormat="false" ht="11.4" hidden="false" customHeight="false" outlineLevel="0" collapsed="false">
      <c r="A26" s="3"/>
      <c r="B26" s="4"/>
      <c r="C26" s="4"/>
      <c r="D26" s="4"/>
      <c r="E26" s="4"/>
      <c r="F26" s="4"/>
      <c r="G26" s="3"/>
      <c r="H26" s="4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="24" customFormat="true" ht="47.25" hidden="false" customHeight="true" outlineLevel="0" collapsed="false">
      <c r="A27" s="19"/>
      <c r="B27" s="26" t="s">
        <v>21</v>
      </c>
      <c r="C27" s="28" t="s">
        <v>10</v>
      </c>
      <c r="D27" s="45" t="s">
        <v>22</v>
      </c>
      <c r="E27" s="31" t="s">
        <v>23</v>
      </c>
      <c r="F27" s="31" t="s">
        <v>24</v>
      </c>
      <c r="G27" s="31" t="s">
        <v>25</v>
      </c>
      <c r="H27" s="23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</row>
    <row r="28" s="24" customFormat="true" ht="23.1" hidden="false" customHeight="true" outlineLevel="0" collapsed="false">
      <c r="A28" s="19"/>
      <c r="B28" s="32" t="s">
        <v>26</v>
      </c>
      <c r="C28" s="46" t="s">
        <v>27</v>
      </c>
      <c r="D28" s="47" t="n">
        <v>0.1</v>
      </c>
      <c r="E28" s="48"/>
      <c r="F28" s="49"/>
      <c r="G28" s="50" t="str">
        <f aca="false">IF(ISERROR(F28*1/E28),"",IF(F28*1/E28=0,"",F28*1/E28))</f>
        <v/>
      </c>
      <c r="H28" s="23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</row>
    <row r="29" s="24" customFormat="true" ht="23.1" hidden="false" customHeight="true" outlineLevel="0" collapsed="false">
      <c r="A29" s="19"/>
      <c r="B29" s="32" t="s">
        <v>28</v>
      </c>
      <c r="C29" s="46" t="s">
        <v>29</v>
      </c>
      <c r="D29" s="51" t="n">
        <v>0.1</v>
      </c>
      <c r="E29" s="52"/>
      <c r="F29" s="53"/>
      <c r="G29" s="50" t="str">
        <f aca="false">IF(ISERROR(F29*1/E29),"",IF(F29*1/E29=0,"",F29*1/E29))</f>
        <v/>
      </c>
      <c r="H29" s="23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</row>
    <row r="30" s="24" customFormat="true" ht="23.1" hidden="false" customHeight="true" outlineLevel="0" collapsed="false">
      <c r="A30" s="19"/>
      <c r="B30" s="32" t="s">
        <v>30</v>
      </c>
      <c r="C30" s="46" t="s">
        <v>31</v>
      </c>
      <c r="D30" s="51" t="n">
        <v>0.1</v>
      </c>
      <c r="E30" s="52"/>
      <c r="F30" s="53"/>
      <c r="G30" s="50" t="str">
        <f aca="false">IF(ISERROR(F30*1/E30),"",IF(F30*1/E30=0,"",F30*1/E30))</f>
        <v/>
      </c>
      <c r="H30" s="23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</row>
    <row r="31" s="24" customFormat="true" ht="23.1" hidden="false" customHeight="true" outlineLevel="0" collapsed="false">
      <c r="A31" s="19"/>
      <c r="B31" s="32" t="s">
        <v>32</v>
      </c>
      <c r="C31" s="46" t="s">
        <v>33</v>
      </c>
      <c r="D31" s="51" t="n">
        <v>0.2</v>
      </c>
      <c r="E31" s="52"/>
      <c r="F31" s="53"/>
      <c r="G31" s="50" t="str">
        <f aca="false">IF(ISERROR(F31*1/E31),"",IF(F31*1/E31=0,"",F31*1/E31))</f>
        <v/>
      </c>
      <c r="H31" s="23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</row>
    <row r="32" s="24" customFormat="true" ht="23.1" hidden="false" customHeight="true" outlineLevel="0" collapsed="false">
      <c r="A32" s="19"/>
      <c r="B32" s="32" t="s">
        <v>34</v>
      </c>
      <c r="C32" s="46" t="s">
        <v>35</v>
      </c>
      <c r="D32" s="35" t="s">
        <v>36</v>
      </c>
      <c r="E32" s="38"/>
      <c r="F32" s="53"/>
      <c r="G32" s="50" t="str">
        <f aca="false">IF(ISERROR(F32*1/E32),"",IF(F32*1/E32=0,"",F32*1/E32))</f>
        <v/>
      </c>
      <c r="H32" s="23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</row>
    <row r="33" s="24" customFormat="true" ht="23.1" hidden="false" customHeight="true" outlineLevel="0" collapsed="false">
      <c r="A33" s="19"/>
      <c r="B33" s="32" t="s">
        <v>37</v>
      </c>
      <c r="C33" s="46" t="s">
        <v>38</v>
      </c>
      <c r="D33" s="35" t="s">
        <v>39</v>
      </c>
      <c r="E33" s="38"/>
      <c r="F33" s="53"/>
      <c r="G33" s="50" t="str">
        <f aca="false">IF(ISERROR(F33*1/E33),"",IF(F33*1/E33=0,"",F33*1/E33))</f>
        <v/>
      </c>
      <c r="H33" s="23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</row>
    <row r="34" s="24" customFormat="true" ht="30" hidden="false" customHeight="true" outlineLevel="0" collapsed="false">
      <c r="A34" s="19"/>
      <c r="B34" s="32" t="s">
        <v>40</v>
      </c>
      <c r="C34" s="46" t="s">
        <v>41</v>
      </c>
      <c r="D34" s="35" t="s">
        <v>42</v>
      </c>
      <c r="E34" s="38"/>
      <c r="F34" s="53"/>
      <c r="G34" s="50" t="str">
        <f aca="false">IF(ISERROR(F34*1/E34),"",IF(F34*1/E34=0,"",F34*1/E34))</f>
        <v/>
      </c>
      <c r="H34" s="23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</row>
    <row r="35" s="24" customFormat="true" ht="30" hidden="false" customHeight="true" outlineLevel="0" collapsed="false">
      <c r="A35" s="19"/>
      <c r="B35" s="32" t="s">
        <v>43</v>
      </c>
      <c r="C35" s="46" t="s">
        <v>44</v>
      </c>
      <c r="D35" s="35" t="s">
        <v>45</v>
      </c>
      <c r="E35" s="38"/>
      <c r="F35" s="53"/>
      <c r="G35" s="50" t="str">
        <f aca="false">IF(ISERROR(F35*1/E35),"",IF(F35*1/E35=0,"",F35*1/E35))</f>
        <v/>
      </c>
      <c r="H35" s="23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</row>
    <row r="36" s="24" customFormat="true" ht="30" hidden="false" customHeight="true" outlineLevel="0" collapsed="false">
      <c r="A36" s="19"/>
      <c r="B36" s="32" t="s">
        <v>46</v>
      </c>
      <c r="C36" s="46" t="s">
        <v>47</v>
      </c>
      <c r="D36" s="35" t="s">
        <v>48</v>
      </c>
      <c r="E36" s="38"/>
      <c r="F36" s="53"/>
      <c r="G36" s="50" t="str">
        <f aca="false">IF(ISERROR(F36*1/E36),"",IF(F36*1/E36=0,"",F36*1/E36))</f>
        <v/>
      </c>
      <c r="H36" s="23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</row>
    <row r="37" s="24" customFormat="true" ht="30" hidden="false" customHeight="true" outlineLevel="0" collapsed="false">
      <c r="A37" s="19"/>
      <c r="B37" s="32" t="s">
        <v>49</v>
      </c>
      <c r="C37" s="46" t="s">
        <v>50</v>
      </c>
      <c r="D37" s="35" t="s">
        <v>51</v>
      </c>
      <c r="E37" s="38"/>
      <c r="F37" s="53"/>
      <c r="G37" s="50" t="str">
        <f aca="false">IF(ISERROR(F37*1/E37),"",IF(F37*1/E37=0,"",F37*1/E37))</f>
        <v/>
      </c>
      <c r="H37" s="23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</row>
    <row r="38" s="24" customFormat="true" ht="30" hidden="false" customHeight="true" outlineLevel="0" collapsed="false">
      <c r="A38" s="19"/>
      <c r="B38" s="32" t="s">
        <v>52</v>
      </c>
      <c r="C38" s="46" t="s">
        <v>53</v>
      </c>
      <c r="D38" s="35" t="s">
        <v>54</v>
      </c>
      <c r="E38" s="38"/>
      <c r="F38" s="53"/>
      <c r="G38" s="50" t="str">
        <f aca="false">IF(ISERROR(F38*1/E38),"",IF(F38*1/E38=0,"",F38*1/E38))</f>
        <v/>
      </c>
      <c r="H38" s="23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</row>
    <row r="39" s="24" customFormat="true" ht="30" hidden="false" customHeight="true" outlineLevel="0" collapsed="false">
      <c r="A39" s="19"/>
      <c r="B39" s="32" t="s">
        <v>55</v>
      </c>
      <c r="C39" s="46" t="s">
        <v>56</v>
      </c>
      <c r="D39" s="35" t="s">
        <v>57</v>
      </c>
      <c r="E39" s="38"/>
      <c r="F39" s="53"/>
      <c r="G39" s="50" t="str">
        <f aca="false">IF(ISERROR(F39*1/E39),"",IF(F39*1/E39=0,"",F39*1/E39))</f>
        <v/>
      </c>
      <c r="H39" s="23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</row>
    <row r="40" s="24" customFormat="true" ht="30" hidden="false" customHeight="true" outlineLevel="0" collapsed="false">
      <c r="A40" s="19"/>
      <c r="B40" s="32" t="s">
        <v>58</v>
      </c>
      <c r="C40" s="46" t="s">
        <v>59</v>
      </c>
      <c r="D40" s="35" t="s">
        <v>60</v>
      </c>
      <c r="E40" s="38"/>
      <c r="F40" s="53"/>
      <c r="G40" s="50" t="str">
        <f aca="false">IF(ISERROR(F40*1/E40),"",IF(F40*1/E40=0,"",F40*1/E40))</f>
        <v/>
      </c>
      <c r="H40" s="23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</row>
    <row r="41" s="24" customFormat="true" ht="30" hidden="false" customHeight="true" outlineLevel="0" collapsed="false">
      <c r="A41" s="19"/>
      <c r="B41" s="32" t="s">
        <v>61</v>
      </c>
      <c r="C41" s="46" t="s">
        <v>62</v>
      </c>
      <c r="D41" s="35" t="s">
        <v>63</v>
      </c>
      <c r="E41" s="38"/>
      <c r="F41" s="53"/>
      <c r="G41" s="50" t="str">
        <f aca="false">IF(ISERROR(F41*1/E41),"",IF(F41*1/E41=0,"",F41*1/E41))</f>
        <v/>
      </c>
      <c r="H41" s="23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</row>
    <row r="42" s="24" customFormat="true" ht="30" hidden="false" customHeight="true" outlineLevel="0" collapsed="false">
      <c r="A42" s="19"/>
      <c r="B42" s="39" t="s">
        <v>64</v>
      </c>
      <c r="C42" s="54" t="s">
        <v>65</v>
      </c>
      <c r="D42" s="55" t="n">
        <v>0.5</v>
      </c>
      <c r="E42" s="56"/>
      <c r="F42" s="57"/>
      <c r="G42" s="58" t="str">
        <f aca="false">IF(ISERROR(F42*1/E42),"",IF(F42*1/E42=0,"",F42*1/E42))</f>
        <v/>
      </c>
      <c r="H42" s="23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</row>
    <row r="43" customFormat="false" ht="11.4" hidden="false" customHeight="false" outlineLevel="0" collapsed="false">
      <c r="A43" s="3"/>
      <c r="B43" s="4"/>
      <c r="C43" s="4"/>
      <c r="D43" s="4"/>
      <c r="E43" s="4"/>
      <c r="F43" s="4"/>
      <c r="G43" s="3"/>
      <c r="H43" s="4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s="24" customFormat="true" ht="30" hidden="false" customHeight="true" outlineLevel="0" collapsed="false">
      <c r="A44" s="19"/>
      <c r="B44" s="23"/>
      <c r="C44" s="23" t="s">
        <v>66</v>
      </c>
      <c r="D44" s="23"/>
      <c r="E44" s="23"/>
      <c r="F44" s="37" t="n">
        <f aca="false">SUM(F28:F42)</f>
        <v>0</v>
      </c>
      <c r="G44" s="37" t="n">
        <f aca="false">SUM(G28:G42)</f>
        <v>0</v>
      </c>
      <c r="H44" s="5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</row>
    <row r="45" s="24" customFormat="true" ht="24" hidden="false" customHeight="true" outlineLevel="0" collapsed="false">
      <c r="A45" s="19"/>
      <c r="B45" s="23"/>
      <c r="C45" s="23"/>
      <c r="D45" s="23"/>
      <c r="E45" s="23"/>
      <c r="F45" s="17" t="s">
        <v>67</v>
      </c>
      <c r="G45" s="17" t="s">
        <v>68</v>
      </c>
      <c r="H45" s="60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</row>
    <row r="46" s="24" customFormat="true" ht="60.75" hidden="false" customHeight="true" outlineLevel="0" collapsed="false">
      <c r="A46" s="19"/>
      <c r="B46" s="23"/>
      <c r="C46" s="23"/>
      <c r="D46" s="23"/>
      <c r="E46" s="23"/>
      <c r="F46" s="23"/>
      <c r="G46" s="19"/>
      <c r="H46" s="60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</row>
    <row r="47" s="24" customFormat="true" ht="41.25" hidden="false" customHeight="true" outlineLevel="0" collapsed="false">
      <c r="A47" s="19"/>
      <c r="B47" s="23"/>
      <c r="C47" s="23"/>
      <c r="D47" s="23"/>
      <c r="E47" s="23"/>
      <c r="F47" s="23"/>
      <c r="G47" s="19"/>
      <c r="H47" s="60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</row>
    <row r="48" customFormat="false" ht="9" hidden="false" customHeight="true" outlineLevel="0" collapsed="false">
      <c r="A48" s="3"/>
      <c r="B48" s="4"/>
      <c r="C48" s="4"/>
      <c r="D48" s="4"/>
      <c r="E48" s="4"/>
      <c r="F48" s="4"/>
      <c r="G48" s="3"/>
      <c r="H48" s="4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</row>
    <row r="49" customFormat="false" ht="13.8" hidden="false" customHeight="false" outlineLevel="0" collapsed="false">
      <c r="A49" s="3"/>
      <c r="B49" s="20" t="s">
        <v>69</v>
      </c>
      <c r="C49" s="61" t="s">
        <v>70</v>
      </c>
      <c r="D49" s="44" t="s">
        <v>71</v>
      </c>
      <c r="E49" s="44"/>
      <c r="F49" s="44"/>
      <c r="G49" s="44"/>
      <c r="H49" s="4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customFormat="false" ht="11.4" hidden="false" customHeight="false" outlineLevel="0" collapsed="false">
      <c r="A50" s="3"/>
      <c r="B50" s="4"/>
      <c r="C50" s="4"/>
      <c r="D50" s="4"/>
      <c r="E50" s="4"/>
      <c r="F50" s="4"/>
      <c r="G50" s="3"/>
      <c r="H50" s="4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s="18" customFormat="true" ht="45" hidden="false" customHeight="true" outlineLevel="0" collapsed="false">
      <c r="A51" s="16"/>
      <c r="B51" s="62" t="s">
        <v>21</v>
      </c>
      <c r="C51" s="63" t="s">
        <v>10</v>
      </c>
      <c r="D51" s="64" t="s">
        <v>72</v>
      </c>
      <c r="E51" s="31" t="s">
        <v>73</v>
      </c>
      <c r="F51" s="31" t="s">
        <v>74</v>
      </c>
      <c r="G51" s="31" t="s">
        <v>75</v>
      </c>
      <c r="H51" s="17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</row>
    <row r="52" s="18" customFormat="true" ht="23.1" hidden="false" customHeight="true" outlineLevel="0" collapsed="false">
      <c r="A52" s="16"/>
      <c r="B52" s="32" t="s">
        <v>76</v>
      </c>
      <c r="C52" s="46" t="s">
        <v>77</v>
      </c>
      <c r="D52" s="65" t="n">
        <v>0.95</v>
      </c>
      <c r="E52" s="66"/>
      <c r="F52" s="67"/>
      <c r="G52" s="68" t="str">
        <f aca="false">IF(ISERROR(E52*F52),"",IF(E52*F52=0,"",E52*F52))</f>
        <v/>
      </c>
      <c r="H52" s="17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</row>
    <row r="53" s="18" customFormat="true" ht="23.1" hidden="false" customHeight="true" outlineLevel="0" collapsed="false">
      <c r="A53" s="16"/>
      <c r="B53" s="32" t="s">
        <v>78</v>
      </c>
      <c r="C53" s="46" t="s">
        <v>79</v>
      </c>
      <c r="D53" s="65" t="n">
        <v>0.9</v>
      </c>
      <c r="E53" s="69"/>
      <c r="F53" s="70"/>
      <c r="G53" s="68" t="str">
        <f aca="false">IF(ISERROR(E53*F53),"",IF(E53*F53=0,"",E53*F53))</f>
        <v/>
      </c>
      <c r="H53" s="17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</row>
    <row r="54" s="18" customFormat="true" ht="23.1" hidden="false" customHeight="true" outlineLevel="0" collapsed="false">
      <c r="A54" s="16"/>
      <c r="B54" s="32" t="s">
        <v>80</v>
      </c>
      <c r="C54" s="46" t="s">
        <v>81</v>
      </c>
      <c r="D54" s="65" t="n">
        <v>0.7</v>
      </c>
      <c r="E54" s="69"/>
      <c r="F54" s="70"/>
      <c r="G54" s="68" t="str">
        <f aca="false">IF(ISERROR(E54*F54),"",IF(E54*F54=0,"",E54*F54))</f>
        <v/>
      </c>
      <c r="H54" s="17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</row>
    <row r="55" s="18" customFormat="true" ht="23.1" hidden="false" customHeight="true" outlineLevel="0" collapsed="false">
      <c r="A55" s="16"/>
      <c r="B55" s="32" t="s">
        <v>82</v>
      </c>
      <c r="C55" s="46" t="s">
        <v>83</v>
      </c>
      <c r="D55" s="65" t="n">
        <v>0.8</v>
      </c>
      <c r="E55" s="69"/>
      <c r="F55" s="70"/>
      <c r="G55" s="68" t="str">
        <f aca="false">IF(ISERROR(E55*F55),"",IF(E55*F55=0,"",E55*F55))</f>
        <v/>
      </c>
      <c r="H55" s="17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</row>
    <row r="56" s="18" customFormat="true" ht="30" hidden="false" customHeight="true" outlineLevel="0" collapsed="false">
      <c r="A56" s="16"/>
      <c r="B56" s="32" t="s">
        <v>84</v>
      </c>
      <c r="C56" s="46" t="s">
        <v>85</v>
      </c>
      <c r="D56" s="65" t="n">
        <v>0.9</v>
      </c>
      <c r="E56" s="69"/>
      <c r="F56" s="70"/>
      <c r="G56" s="68" t="str">
        <f aca="false">IF(ISERROR(E56*F56),"",IF(E56*F56=0,"",E56*F56))</f>
        <v/>
      </c>
      <c r="H56" s="17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</row>
    <row r="57" s="18" customFormat="true" ht="30" hidden="false" customHeight="true" outlineLevel="0" collapsed="false">
      <c r="A57" s="16"/>
      <c r="B57" s="32" t="s">
        <v>86</v>
      </c>
      <c r="C57" s="46" t="s">
        <v>87</v>
      </c>
      <c r="D57" s="65" t="n">
        <v>0.85</v>
      </c>
      <c r="E57" s="69"/>
      <c r="F57" s="70"/>
      <c r="G57" s="68" t="str">
        <f aca="false">IF(ISERROR(E57*F57),"",IF(E57*F57=0,"",E57*F57))</f>
        <v/>
      </c>
      <c r="H57" s="17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</row>
    <row r="58" s="18" customFormat="true" ht="23.1" hidden="false" customHeight="true" outlineLevel="0" collapsed="false">
      <c r="A58" s="16"/>
      <c r="B58" s="32" t="s">
        <v>88</v>
      </c>
      <c r="C58" s="46" t="s">
        <v>89</v>
      </c>
      <c r="D58" s="65" t="n">
        <v>0.9</v>
      </c>
      <c r="E58" s="69"/>
      <c r="F58" s="70"/>
      <c r="G58" s="68" t="str">
        <f aca="false">IF(ISERROR(E58*F58),"",IF(E58*F58=0,"",E58*F58))</f>
        <v/>
      </c>
      <c r="H58" s="17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</row>
    <row r="59" s="18" customFormat="true" ht="23.1" hidden="false" customHeight="true" outlineLevel="0" collapsed="false">
      <c r="A59" s="16"/>
      <c r="B59" s="32" t="s">
        <v>90</v>
      </c>
      <c r="C59" s="46" t="s">
        <v>91</v>
      </c>
      <c r="D59" s="65" t="n">
        <v>0.9</v>
      </c>
      <c r="E59" s="69"/>
      <c r="F59" s="70"/>
      <c r="G59" s="68" t="str">
        <f aca="false">IF(ISERROR(E59*F59),"",IF(E59*F59=0,"",E59*F59))</f>
        <v/>
      </c>
      <c r="H59" s="17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</row>
    <row r="60" s="18" customFormat="true" ht="23.1" hidden="false" customHeight="true" outlineLevel="0" collapsed="false">
      <c r="A60" s="16"/>
      <c r="B60" s="32" t="s">
        <v>92</v>
      </c>
      <c r="C60" s="46" t="s">
        <v>93</v>
      </c>
      <c r="D60" s="71" t="s">
        <v>94</v>
      </c>
      <c r="E60" s="72"/>
      <c r="F60" s="70"/>
      <c r="G60" s="68" t="str">
        <f aca="false">IF(ISERROR(E60*F60),"",IF(E60*F60=0,"",E60*F60))</f>
        <v/>
      </c>
      <c r="H60" s="17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</row>
    <row r="61" s="18" customFormat="true" ht="23.1" hidden="false" customHeight="true" outlineLevel="0" collapsed="false">
      <c r="A61" s="16"/>
      <c r="B61" s="32" t="s">
        <v>95</v>
      </c>
      <c r="C61" s="46" t="s">
        <v>96</v>
      </c>
      <c r="D61" s="71" t="s">
        <v>94</v>
      </c>
      <c r="E61" s="72"/>
      <c r="F61" s="70"/>
      <c r="G61" s="68" t="str">
        <f aca="false">IF(ISERROR(E61*F61),"",IF(E61*F61=0,"",E61*F61))</f>
        <v/>
      </c>
      <c r="H61" s="17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</row>
    <row r="62" s="18" customFormat="true" ht="23.1" hidden="false" customHeight="true" outlineLevel="0" collapsed="false">
      <c r="A62" s="16"/>
      <c r="B62" s="32" t="s">
        <v>97</v>
      </c>
      <c r="C62" s="46" t="s">
        <v>98</v>
      </c>
      <c r="D62" s="65" t="n">
        <v>0.7</v>
      </c>
      <c r="E62" s="69"/>
      <c r="F62" s="70"/>
      <c r="G62" s="68" t="str">
        <f aca="false">IF(ISERROR(E62*F62),"",IF(E62*F62=0,"",E62*F62))</f>
        <v/>
      </c>
      <c r="H62" s="17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</row>
    <row r="63" s="18" customFormat="true" ht="23.1" hidden="false" customHeight="true" outlineLevel="0" collapsed="false">
      <c r="A63" s="16"/>
      <c r="B63" s="32" t="s">
        <v>99</v>
      </c>
      <c r="C63" s="46" t="s">
        <v>100</v>
      </c>
      <c r="D63" s="65" t="n">
        <v>0.8</v>
      </c>
      <c r="E63" s="69"/>
      <c r="F63" s="70"/>
      <c r="G63" s="68" t="str">
        <f aca="false">IF(ISERROR(E63*F63),"",IF(E63*F63=0,"",E63*F63))</f>
        <v/>
      </c>
      <c r="H63" s="17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</row>
    <row r="64" s="18" customFormat="true" ht="23.1" hidden="false" customHeight="true" outlineLevel="0" collapsed="false">
      <c r="A64" s="16"/>
      <c r="B64" s="32" t="s">
        <v>101</v>
      </c>
      <c r="C64" s="46" t="s">
        <v>102</v>
      </c>
      <c r="D64" s="65" t="n">
        <v>0.7</v>
      </c>
      <c r="E64" s="69"/>
      <c r="F64" s="70"/>
      <c r="G64" s="68" t="str">
        <f aca="false">IF(ISERROR(E64*F64),"",IF(E64*F64=0,"",E64*F64))</f>
        <v/>
      </c>
      <c r="H64" s="17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</row>
    <row r="65" s="18" customFormat="true" ht="23.1" hidden="false" customHeight="true" outlineLevel="0" collapsed="false">
      <c r="A65" s="16"/>
      <c r="B65" s="32" t="s">
        <v>103</v>
      </c>
      <c r="C65" s="46" t="s">
        <v>104</v>
      </c>
      <c r="D65" s="65" t="n">
        <v>0.7</v>
      </c>
      <c r="E65" s="69"/>
      <c r="F65" s="70"/>
      <c r="G65" s="68" t="str">
        <f aca="false">IF(ISERROR(E65*F65),"",IF(E65*F65=0,"",E65*F65))</f>
        <v/>
      </c>
      <c r="H65" s="17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</row>
    <row r="66" s="18" customFormat="true" ht="23.1" hidden="false" customHeight="true" outlineLevel="0" collapsed="false">
      <c r="A66" s="16"/>
      <c r="B66" s="32" t="s">
        <v>105</v>
      </c>
      <c r="C66" s="46" t="s">
        <v>106</v>
      </c>
      <c r="D66" s="65" t="n">
        <v>0.4</v>
      </c>
      <c r="E66" s="69"/>
      <c r="F66" s="70"/>
      <c r="G66" s="68" t="str">
        <f aca="false">IF(ISERROR(E66*F66),"",IF(E66*F66=0,"",E66*F66))</f>
        <v/>
      </c>
      <c r="H66" s="17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</row>
    <row r="67" s="18" customFormat="true" ht="23.1" hidden="false" customHeight="true" outlineLevel="0" collapsed="false">
      <c r="A67" s="16"/>
      <c r="B67" s="32" t="s">
        <v>107</v>
      </c>
      <c r="C67" s="46" t="s">
        <v>108</v>
      </c>
      <c r="D67" s="65" t="n">
        <v>0.35</v>
      </c>
      <c r="E67" s="69"/>
      <c r="F67" s="70"/>
      <c r="G67" s="68" t="str">
        <f aca="false">IF(ISERROR(E67*F67),"",IF(E67*F67=0,"",E67*F67))</f>
        <v/>
      </c>
      <c r="H67" s="17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</row>
    <row r="68" s="18" customFormat="true" ht="23.1" hidden="false" customHeight="true" outlineLevel="0" collapsed="false">
      <c r="A68" s="16"/>
      <c r="B68" s="32" t="s">
        <v>109</v>
      </c>
      <c r="C68" s="46" t="s">
        <v>110</v>
      </c>
      <c r="D68" s="65" t="n">
        <v>0.3</v>
      </c>
      <c r="E68" s="69"/>
      <c r="F68" s="70"/>
      <c r="G68" s="68" t="str">
        <f aca="false">IF(ISERROR(E68*F68),"",IF(E68*F68=0,"",E68*F68))</f>
        <v/>
      </c>
      <c r="H68" s="17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</row>
    <row r="69" s="18" customFormat="true" ht="23.1" hidden="false" customHeight="true" outlineLevel="0" collapsed="false">
      <c r="A69" s="16"/>
      <c r="B69" s="32" t="s">
        <v>111</v>
      </c>
      <c r="C69" s="46" t="s">
        <v>112</v>
      </c>
      <c r="D69" s="65" t="n">
        <v>0.2</v>
      </c>
      <c r="E69" s="69"/>
      <c r="F69" s="70"/>
      <c r="G69" s="68" t="str">
        <f aca="false">IF(ISERROR(E69*F69),"",IF(E69*F69=0,"",E69*F69))</f>
        <v/>
      </c>
      <c r="H69" s="17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</row>
    <row r="70" s="18" customFormat="true" ht="30" hidden="false" customHeight="true" outlineLevel="0" collapsed="false">
      <c r="A70" s="16"/>
      <c r="B70" s="32" t="s">
        <v>113</v>
      </c>
      <c r="C70" s="46" t="s">
        <v>114</v>
      </c>
      <c r="D70" s="71" t="s">
        <v>51</v>
      </c>
      <c r="E70" s="72"/>
      <c r="F70" s="70"/>
      <c r="G70" s="68" t="str">
        <f aca="false">IF(ISERROR(E70*F70),"",IF(E70*F70=0,"",E70*F70))</f>
        <v/>
      </c>
      <c r="H70" s="17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</row>
    <row r="71" s="18" customFormat="true" ht="30" hidden="false" customHeight="true" outlineLevel="0" collapsed="false">
      <c r="A71" s="16"/>
      <c r="B71" s="32" t="s">
        <v>115</v>
      </c>
      <c r="C71" s="46" t="s">
        <v>116</v>
      </c>
      <c r="D71" s="71" t="s">
        <v>63</v>
      </c>
      <c r="E71" s="72"/>
      <c r="F71" s="70"/>
      <c r="G71" s="68" t="str">
        <f aca="false">IF(ISERROR(E71*F71),"",IF(E71*F71=0,"",E71*F71))</f>
        <v/>
      </c>
      <c r="H71" s="17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</row>
    <row r="72" customFormat="false" ht="23.1" hidden="false" customHeight="true" outlineLevel="0" collapsed="false">
      <c r="A72" s="3"/>
      <c r="B72" s="32" t="s">
        <v>117</v>
      </c>
      <c r="C72" s="46" t="s">
        <v>118</v>
      </c>
      <c r="D72" s="65" t="n">
        <v>1</v>
      </c>
      <c r="E72" s="69"/>
      <c r="F72" s="53"/>
      <c r="G72" s="68" t="str">
        <f aca="false">IF(ISERROR(E72*F72),"",IF(E72*F72=0,"",E72*F72))</f>
        <v/>
      </c>
      <c r="H72" s="4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</row>
    <row r="73" customFormat="false" ht="23.1" hidden="false" customHeight="true" outlineLevel="0" collapsed="false">
      <c r="A73" s="3"/>
      <c r="B73" s="32" t="s">
        <v>119</v>
      </c>
      <c r="C73" s="46" t="s">
        <v>120</v>
      </c>
      <c r="D73" s="65" t="n">
        <v>1</v>
      </c>
      <c r="E73" s="69"/>
      <c r="F73" s="53"/>
      <c r="G73" s="68" t="str">
        <f aca="false">IF(ISERROR(E73*F73),"",IF(E73*F73=0,"",E73*F73))</f>
        <v/>
      </c>
      <c r="H73" s="4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customFormat="false" ht="23.1" hidden="false" customHeight="true" outlineLevel="0" collapsed="false">
      <c r="A74" s="3"/>
      <c r="B74" s="32" t="s">
        <v>121</v>
      </c>
      <c r="C74" s="46" t="s">
        <v>122</v>
      </c>
      <c r="D74" s="71" t="s">
        <v>94</v>
      </c>
      <c r="E74" s="72"/>
      <c r="F74" s="53"/>
      <c r="G74" s="68" t="str">
        <f aca="false">IF(ISERROR(E74*F74),"",IF(E74*F74=0,"",E74*F74))</f>
        <v/>
      </c>
      <c r="H74" s="4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</row>
    <row r="75" customFormat="false" ht="50.1" hidden="false" customHeight="true" outlineLevel="0" collapsed="false">
      <c r="A75" s="3"/>
      <c r="B75" s="32" t="s">
        <v>123</v>
      </c>
      <c r="C75" s="46" t="s">
        <v>124</v>
      </c>
      <c r="D75" s="65" t="n">
        <v>0.95</v>
      </c>
      <c r="E75" s="69"/>
      <c r="F75" s="53"/>
      <c r="G75" s="68" t="str">
        <f aca="false">IF(ISERROR(E75*F75),"",IF(E75*F75=0,"",E75*F75))</f>
        <v/>
      </c>
      <c r="H75" s="4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customFormat="false" ht="30" hidden="false" customHeight="true" outlineLevel="0" collapsed="false">
      <c r="A76" s="3"/>
      <c r="B76" s="39" t="s">
        <v>125</v>
      </c>
      <c r="C76" s="54" t="s">
        <v>126</v>
      </c>
      <c r="D76" s="73" t="n">
        <v>0.95</v>
      </c>
      <c r="E76" s="74"/>
      <c r="F76" s="57"/>
      <c r="G76" s="75" t="str">
        <f aca="false">IF(ISERROR(E76*F76),"",IF(E76*F76=0,"",E76*F76))</f>
        <v/>
      </c>
      <c r="H76" s="4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  <row r="77" customFormat="false" ht="11.4" hidden="false" customHeight="false" outlineLevel="0" collapsed="false">
      <c r="A77" s="3"/>
      <c r="B77" s="4"/>
      <c r="C77" s="4"/>
      <c r="D77" s="4"/>
      <c r="E77" s="4"/>
      <c r="F77" s="4"/>
      <c r="G77" s="3"/>
      <c r="H77" s="4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s="24" customFormat="true" ht="24" hidden="false" customHeight="true" outlineLevel="0" collapsed="false">
      <c r="A78" s="19"/>
      <c r="B78" s="23"/>
      <c r="C78" s="23" t="s">
        <v>66</v>
      </c>
      <c r="D78" s="23"/>
      <c r="E78" s="23"/>
      <c r="F78" s="37" t="n">
        <f aca="false">SUM(F52:F76)</f>
        <v>0</v>
      </c>
      <c r="G78" s="37" t="n">
        <f aca="false">SUM(G52:G76)</f>
        <v>0</v>
      </c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</row>
    <row r="79" customFormat="false" ht="26.25" hidden="false" customHeight="true" outlineLevel="0" collapsed="false">
      <c r="A79" s="3"/>
      <c r="B79" s="3"/>
      <c r="C79" s="4"/>
      <c r="D79" s="4"/>
      <c r="E79" s="4"/>
      <c r="F79" s="17" t="s">
        <v>127</v>
      </c>
      <c r="G79" s="17" t="s">
        <v>128</v>
      </c>
      <c r="H79" s="4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</row>
    <row r="80" customFormat="false" ht="11.4" hidden="false" customHeight="false" outlineLevel="0" collapsed="false">
      <c r="A80" s="3"/>
      <c r="B80" s="4"/>
      <c r="C80" s="61" t="s">
        <v>129</v>
      </c>
      <c r="D80" s="61"/>
      <c r="E80" s="4"/>
      <c r="F80" s="4"/>
      <c r="G80" s="3"/>
      <c r="H80" s="4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</row>
    <row r="81" customFormat="false" ht="11.4" hidden="false" customHeight="false" outlineLevel="0" collapsed="false">
      <c r="A81" s="3"/>
      <c r="B81" s="4"/>
      <c r="C81" s="4"/>
      <c r="D81" s="4"/>
      <c r="E81" s="4"/>
      <c r="F81" s="4"/>
      <c r="G81" s="3"/>
      <c r="H81" s="4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</row>
    <row r="82" s="24" customFormat="true" ht="23.1" hidden="false" customHeight="true" outlineLevel="0" collapsed="false">
      <c r="A82" s="19"/>
      <c r="B82" s="44" t="s">
        <v>9</v>
      </c>
      <c r="C82" s="44" t="s">
        <v>10</v>
      </c>
      <c r="D82" s="76"/>
      <c r="E82" s="77" t="s">
        <v>130</v>
      </c>
      <c r="F82" s="78" t="s">
        <v>131</v>
      </c>
      <c r="G82" s="19"/>
      <c r="H82" s="23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</row>
    <row r="83" s="24" customFormat="true" ht="23.1" hidden="false" customHeight="true" outlineLevel="0" collapsed="false">
      <c r="A83" s="19"/>
      <c r="B83" s="79" t="n">
        <v>3</v>
      </c>
      <c r="C83" s="80" t="s">
        <v>132</v>
      </c>
      <c r="D83" s="81"/>
      <c r="E83" s="47" t="n">
        <v>0.6</v>
      </c>
      <c r="F83" s="78"/>
      <c r="G83" s="19"/>
      <c r="H83" s="23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</row>
    <row r="84" s="24" customFormat="true" ht="23.1" hidden="false" customHeight="true" outlineLevel="0" collapsed="false">
      <c r="A84" s="19"/>
      <c r="B84" s="32" t="n">
        <v>2</v>
      </c>
      <c r="C84" s="82" t="s">
        <v>133</v>
      </c>
      <c r="D84" s="83"/>
      <c r="E84" s="51" t="n">
        <v>0.8</v>
      </c>
      <c r="F84" s="37" t="n">
        <v>1</v>
      </c>
      <c r="G84" s="19"/>
      <c r="H84" s="23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</row>
    <row r="85" s="24" customFormat="true" ht="23.1" hidden="false" customHeight="true" outlineLevel="0" collapsed="false">
      <c r="A85" s="19"/>
      <c r="B85" s="39" t="n">
        <v>1</v>
      </c>
      <c r="C85" s="84" t="s">
        <v>134</v>
      </c>
      <c r="D85" s="85"/>
      <c r="E85" s="55" t="n">
        <v>1</v>
      </c>
      <c r="F85" s="86"/>
      <c r="G85" s="19"/>
      <c r="H85" s="23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</row>
    <row r="86" customFormat="false" ht="11.4" hidden="false" customHeight="false" outlineLevel="0" collapsed="false">
      <c r="A86" s="3"/>
      <c r="B86" s="4"/>
      <c r="C86" s="4"/>
      <c r="D86" s="4"/>
      <c r="E86" s="4"/>
      <c r="F86" s="4"/>
      <c r="G86" s="3"/>
      <c r="H86" s="4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</row>
    <row r="87" customFormat="false" ht="11.4" hidden="false" customHeight="false" outlineLevel="0" collapsed="false">
      <c r="A87" s="3"/>
      <c r="B87" s="87" t="s">
        <v>130</v>
      </c>
      <c r="C87" s="61" t="s">
        <v>135</v>
      </c>
      <c r="D87" s="61"/>
      <c r="E87" s="4"/>
      <c r="F87" s="4"/>
      <c r="G87" s="3"/>
      <c r="H87" s="4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</row>
    <row r="88" customFormat="false" ht="3.75" hidden="false" customHeight="true" outlineLevel="0" collapsed="false">
      <c r="A88" s="3"/>
      <c r="B88" s="87"/>
      <c r="C88" s="61"/>
      <c r="D88" s="61"/>
      <c r="E88" s="4"/>
      <c r="F88" s="4"/>
      <c r="G88" s="3"/>
      <c r="H88" s="4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</row>
    <row r="89" s="24" customFormat="true" ht="15.9" hidden="false" customHeight="true" outlineLevel="0" collapsed="false">
      <c r="A89" s="19"/>
      <c r="B89" s="88" t="s">
        <v>136</v>
      </c>
      <c r="C89" s="88"/>
      <c r="D89" s="88"/>
      <c r="E89" s="30" t="s">
        <v>137</v>
      </c>
      <c r="F89" s="23"/>
      <c r="G89" s="19"/>
      <c r="H89" s="23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</row>
    <row r="90" s="24" customFormat="true" ht="15.9" hidden="false" customHeight="true" outlineLevel="0" collapsed="false">
      <c r="A90" s="19"/>
      <c r="B90" s="89" t="s">
        <v>138</v>
      </c>
      <c r="C90" s="89"/>
      <c r="D90" s="90"/>
      <c r="E90" s="91" t="n">
        <v>0.14</v>
      </c>
      <c r="F90" s="23"/>
      <c r="G90" s="19"/>
      <c r="H90" s="23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</row>
    <row r="91" s="24" customFormat="true" ht="15.9" hidden="false" customHeight="true" outlineLevel="0" collapsed="false">
      <c r="A91" s="19"/>
      <c r="B91" s="33" t="s">
        <v>139</v>
      </c>
      <c r="C91" s="33"/>
      <c r="D91" s="92"/>
      <c r="E91" s="93" t="n">
        <v>0.04</v>
      </c>
      <c r="F91" s="23"/>
      <c r="G91" s="19"/>
      <c r="H91" s="23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</row>
    <row r="92" s="24" customFormat="true" ht="15.9" hidden="false" customHeight="true" outlineLevel="0" collapsed="false">
      <c r="A92" s="19"/>
      <c r="B92" s="33" t="s">
        <v>140</v>
      </c>
      <c r="C92" s="33"/>
      <c r="D92" s="92"/>
      <c r="E92" s="93" t="n">
        <v>0.07</v>
      </c>
      <c r="F92" s="23"/>
      <c r="G92" s="19"/>
      <c r="H92" s="23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</row>
    <row r="93" s="24" customFormat="true" ht="15.9" hidden="false" customHeight="true" outlineLevel="0" collapsed="false">
      <c r="A93" s="19"/>
      <c r="B93" s="33" t="s">
        <v>141</v>
      </c>
      <c r="C93" s="33"/>
      <c r="D93" s="92"/>
      <c r="E93" s="93" t="n">
        <v>0.26</v>
      </c>
      <c r="F93" s="23"/>
      <c r="G93" s="19"/>
      <c r="H93" s="23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</row>
    <row r="94" s="24" customFormat="true" ht="15.9" hidden="false" customHeight="true" outlineLevel="0" collapsed="false">
      <c r="A94" s="19"/>
      <c r="B94" s="33" t="s">
        <v>142</v>
      </c>
      <c r="C94" s="33"/>
      <c r="D94" s="92"/>
      <c r="E94" s="93" t="n">
        <v>0.1</v>
      </c>
      <c r="F94" s="23"/>
      <c r="G94" s="19"/>
      <c r="H94" s="23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</row>
    <row r="95" s="24" customFormat="true" ht="15.9" hidden="false" customHeight="true" outlineLevel="0" collapsed="false">
      <c r="A95" s="19"/>
      <c r="B95" s="33" t="s">
        <v>143</v>
      </c>
      <c r="C95" s="33"/>
      <c r="D95" s="92"/>
      <c r="E95" s="93" t="n">
        <v>0.22</v>
      </c>
      <c r="F95" s="23"/>
      <c r="G95" s="19"/>
      <c r="H95" s="23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</row>
    <row r="96" s="24" customFormat="true" ht="15.9" hidden="false" customHeight="true" outlineLevel="0" collapsed="false">
      <c r="A96" s="19"/>
      <c r="B96" s="33" t="s">
        <v>144</v>
      </c>
      <c r="C96" s="33"/>
      <c r="D96" s="92"/>
      <c r="E96" s="93" t="n">
        <v>0.3</v>
      </c>
      <c r="F96" s="23"/>
      <c r="G96" s="19"/>
      <c r="H96" s="23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</row>
    <row r="97" s="24" customFormat="true" ht="15.9" hidden="false" customHeight="true" outlineLevel="0" collapsed="false">
      <c r="A97" s="19"/>
      <c r="B97" s="33" t="s">
        <v>145</v>
      </c>
      <c r="C97" s="33"/>
      <c r="D97" s="92"/>
      <c r="E97" s="93" t="n">
        <v>0.2</v>
      </c>
      <c r="F97" s="23"/>
      <c r="G97" s="19"/>
      <c r="H97" s="23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</row>
    <row r="98" s="24" customFormat="true" ht="15.9" hidden="false" customHeight="true" outlineLevel="0" collapsed="false">
      <c r="A98" s="19"/>
      <c r="B98" s="33" t="s">
        <v>146</v>
      </c>
      <c r="C98" s="33"/>
      <c r="D98" s="92"/>
      <c r="E98" s="93" t="n">
        <v>0.26</v>
      </c>
      <c r="F98" s="23"/>
      <c r="G98" s="19"/>
      <c r="H98" s="23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</row>
    <row r="99" s="24" customFormat="true" ht="15.9" hidden="false" customHeight="true" outlineLevel="0" collapsed="false">
      <c r="A99" s="19"/>
      <c r="B99" s="33" t="s">
        <v>147</v>
      </c>
      <c r="C99" s="33"/>
      <c r="D99" s="92"/>
      <c r="E99" s="93" t="n">
        <v>0.2</v>
      </c>
      <c r="F99" s="23"/>
      <c r="G99" s="19"/>
      <c r="H99" s="23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</row>
    <row r="100" customFormat="false" ht="11.4" hidden="false" customHeight="false" outlineLevel="0" collapsed="false">
      <c r="A100" s="3"/>
      <c r="B100" s="4"/>
      <c r="C100" s="4"/>
      <c r="D100" s="4"/>
      <c r="E100" s="4"/>
      <c r="F100" s="4"/>
      <c r="G100" s="3"/>
      <c r="H100" s="4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</row>
    <row r="101" customFormat="false" ht="12.75" hidden="false" customHeight="true" outlineLevel="0" collapsed="false">
      <c r="A101" s="3"/>
      <c r="B101" s="94" t="s">
        <v>148</v>
      </c>
      <c r="C101" s="94"/>
      <c r="D101" s="94"/>
      <c r="E101" s="4"/>
      <c r="F101" s="4"/>
      <c r="G101" s="3"/>
      <c r="H101" s="4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</row>
    <row r="102" customFormat="false" ht="11.4" hidden="false" customHeight="false" outlineLevel="0" collapsed="false">
      <c r="A102" s="3"/>
      <c r="B102" s="4"/>
      <c r="C102" s="4"/>
      <c r="D102" s="4"/>
      <c r="E102" s="4"/>
      <c r="F102" s="4"/>
      <c r="G102" s="3"/>
      <c r="H102" s="4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</row>
    <row r="103" customFormat="false" ht="12.75" hidden="false" customHeight="true" outlineLevel="0" collapsed="false">
      <c r="A103" s="3"/>
      <c r="B103" s="4"/>
      <c r="C103" s="4"/>
      <c r="D103" s="4"/>
      <c r="E103" s="95"/>
      <c r="F103" s="95"/>
      <c r="G103" s="95"/>
      <c r="H103" s="96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</row>
    <row r="104" customFormat="false" ht="11.4" hidden="false" customHeight="false" outlineLevel="0" collapsed="false">
      <c r="A104" s="3"/>
      <c r="B104" s="4"/>
      <c r="C104" s="4"/>
      <c r="D104" s="4"/>
      <c r="E104" s="96"/>
      <c r="F104" s="96"/>
      <c r="G104" s="97"/>
      <c r="H104" s="96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</row>
    <row r="105" customFormat="false" ht="11.4" hidden="false" customHeight="false" outlineLevel="0" collapsed="false">
      <c r="A105" s="3"/>
      <c r="B105" s="4"/>
      <c r="C105" s="4"/>
      <c r="D105" s="4"/>
      <c r="E105" s="96"/>
      <c r="F105" s="96"/>
      <c r="G105" s="97"/>
      <c r="H105" s="96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</row>
    <row r="106" customFormat="false" ht="11.4" hidden="false" customHeight="false" outlineLevel="0" collapsed="false">
      <c r="A106" s="3"/>
      <c r="B106" s="4"/>
      <c r="C106" s="4"/>
      <c r="D106" s="4"/>
      <c r="E106" s="96"/>
      <c r="F106" s="96"/>
      <c r="G106" s="97"/>
      <c r="H106" s="96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</row>
    <row r="107" customFormat="false" ht="11.4" hidden="false" customHeight="false" outlineLevel="0" collapsed="false">
      <c r="A107" s="3"/>
      <c r="B107" s="4"/>
      <c r="C107" s="4"/>
      <c r="D107" s="4"/>
      <c r="E107" s="96"/>
      <c r="F107" s="96"/>
      <c r="G107" s="97"/>
      <c r="H107" s="96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</row>
    <row r="108" customFormat="false" ht="11.4" hidden="false" customHeight="false" outlineLevel="0" collapsed="false">
      <c r="A108" s="3"/>
      <c r="B108" s="4"/>
      <c r="C108" s="4"/>
      <c r="D108" s="4"/>
      <c r="E108" s="96"/>
      <c r="F108" s="96"/>
      <c r="G108" s="97"/>
      <c r="H108" s="96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</row>
    <row r="109" customFormat="false" ht="11.4" hidden="false" customHeight="false" outlineLevel="0" collapsed="false">
      <c r="A109" s="3"/>
      <c r="B109" s="4"/>
      <c r="C109" s="4"/>
      <c r="D109" s="4"/>
      <c r="E109" s="4"/>
      <c r="F109" s="4"/>
      <c r="G109" s="3"/>
      <c r="H109" s="4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</row>
    <row r="110" customFormat="false" ht="11.4" hidden="false" customHeight="false" outlineLevel="0" collapsed="false">
      <c r="A110" s="3"/>
      <c r="B110" s="4"/>
      <c r="C110" s="4"/>
      <c r="D110" s="4"/>
      <c r="E110" s="4"/>
      <c r="F110" s="4"/>
      <c r="G110" s="3"/>
      <c r="H110" s="4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</row>
    <row r="111" customFormat="false" ht="11.4" hidden="false" customHeight="false" outlineLevel="0" collapsed="false">
      <c r="A111" s="3"/>
      <c r="B111" s="4"/>
      <c r="C111" s="4"/>
      <c r="D111" s="4"/>
      <c r="E111" s="4"/>
      <c r="F111" s="4"/>
      <c r="G111" s="3"/>
      <c r="H111" s="4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</row>
    <row r="112" customFormat="false" ht="11.4" hidden="false" customHeight="false" outlineLevel="0" collapsed="false">
      <c r="A112" s="3"/>
      <c r="B112" s="4"/>
      <c r="C112" s="4"/>
      <c r="D112" s="4"/>
      <c r="E112" s="4"/>
      <c r="F112" s="4"/>
      <c r="G112" s="3"/>
      <c r="H112" s="4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</row>
    <row r="113" customFormat="false" ht="11.4" hidden="false" customHeight="false" outlineLevel="0" collapsed="false">
      <c r="A113" s="3"/>
      <c r="B113" s="4"/>
      <c r="C113" s="4"/>
      <c r="D113" s="4"/>
      <c r="E113" s="4"/>
      <c r="F113" s="4"/>
      <c r="G113" s="3"/>
      <c r="H113" s="4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</row>
    <row r="114" customFormat="false" ht="11.4" hidden="false" customHeight="false" outlineLevel="0" collapsed="false">
      <c r="A114" s="3"/>
      <c r="B114" s="4"/>
      <c r="C114" s="4"/>
      <c r="D114" s="4"/>
      <c r="E114" s="4"/>
      <c r="F114" s="4"/>
      <c r="G114" s="3"/>
      <c r="H114" s="4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 customFormat="false" ht="11.4" hidden="false" customHeight="false" outlineLevel="0" collapsed="false">
      <c r="A115" s="3"/>
      <c r="B115" s="4"/>
      <c r="C115" s="4"/>
      <c r="D115" s="4"/>
      <c r="E115" s="4"/>
      <c r="F115" s="4"/>
      <c r="G115" s="3"/>
      <c r="H115" s="4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</row>
    <row r="116" customFormat="false" ht="11.4" hidden="false" customHeight="false" outlineLevel="0" collapsed="false">
      <c r="A116" s="3"/>
      <c r="B116" s="4"/>
      <c r="C116" s="4"/>
      <c r="D116" s="4"/>
      <c r="E116" s="4"/>
      <c r="F116" s="4"/>
      <c r="G116" s="3"/>
      <c r="H116" s="4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</row>
    <row r="117" customFormat="false" ht="11.4" hidden="false" customHeight="false" outlineLevel="0" collapsed="false">
      <c r="A117" s="3"/>
      <c r="B117" s="4"/>
      <c r="C117" s="4"/>
      <c r="D117" s="4"/>
      <c r="E117" s="4"/>
      <c r="F117" s="4"/>
      <c r="G117" s="3"/>
      <c r="H117" s="4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</row>
    <row r="118" customFormat="false" ht="11.4" hidden="false" customHeight="false" outlineLevel="0" collapsed="false">
      <c r="A118" s="3"/>
      <c r="B118" s="4"/>
      <c r="C118" s="4"/>
      <c r="D118" s="4"/>
      <c r="E118" s="4"/>
      <c r="F118" s="4"/>
      <c r="G118" s="3"/>
      <c r="H118" s="4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</row>
    <row r="119" customFormat="false" ht="11.4" hidden="false" customHeight="false" outlineLevel="0" collapsed="false">
      <c r="A119" s="3"/>
      <c r="B119" s="4"/>
      <c r="C119" s="4"/>
      <c r="D119" s="4"/>
      <c r="E119" s="4"/>
      <c r="F119" s="4"/>
      <c r="G119" s="3"/>
      <c r="H119" s="4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</row>
    <row r="120" customFormat="false" ht="11.4" hidden="false" customHeight="false" outlineLevel="0" collapsed="false">
      <c r="A120" s="3"/>
      <c r="B120" s="4"/>
      <c r="C120" s="4"/>
      <c r="D120" s="4"/>
      <c r="E120" s="4"/>
      <c r="F120" s="4"/>
      <c r="G120" s="3"/>
      <c r="H120" s="4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</row>
    <row r="121" customFormat="false" ht="11.4" hidden="false" customHeight="false" outlineLevel="0" collapsed="false">
      <c r="A121" s="3"/>
      <c r="B121" s="4"/>
      <c r="C121" s="4"/>
      <c r="D121" s="4"/>
      <c r="E121" s="4"/>
      <c r="F121" s="4"/>
      <c r="G121" s="3"/>
      <c r="H121" s="4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</row>
    <row r="122" customFormat="false" ht="11.4" hidden="false" customHeight="false" outlineLevel="0" collapsed="false">
      <c r="A122" s="3"/>
      <c r="B122" s="4"/>
      <c r="C122" s="4"/>
      <c r="D122" s="4"/>
      <c r="E122" s="4"/>
      <c r="F122" s="4"/>
      <c r="G122" s="3"/>
      <c r="H122" s="4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</row>
    <row r="123" customFormat="false" ht="11.4" hidden="false" customHeight="false" outlineLevel="0" collapsed="false">
      <c r="A123" s="3"/>
      <c r="B123" s="4"/>
      <c r="C123" s="4"/>
      <c r="D123" s="4"/>
      <c r="E123" s="4"/>
      <c r="F123" s="4"/>
      <c r="G123" s="3"/>
      <c r="H123" s="4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</row>
    <row r="124" customFormat="false" ht="11.4" hidden="false" customHeight="false" outlineLevel="0" collapsed="false">
      <c r="A124" s="3"/>
      <c r="B124" s="4"/>
      <c r="C124" s="4"/>
      <c r="D124" s="4"/>
      <c r="E124" s="4"/>
      <c r="F124" s="4"/>
      <c r="G124" s="3"/>
      <c r="H124" s="4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</row>
    <row r="125" customFormat="false" ht="11.4" hidden="false" customHeight="false" outlineLevel="0" collapsed="false">
      <c r="A125" s="3"/>
      <c r="B125" s="4"/>
      <c r="C125" s="4"/>
      <c r="D125" s="4"/>
      <c r="E125" s="4"/>
      <c r="F125" s="4"/>
      <c r="G125" s="3"/>
      <c r="H125" s="4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</row>
    <row r="126" customFormat="false" ht="11.4" hidden="false" customHeight="false" outlineLevel="0" collapsed="false">
      <c r="A126" s="3"/>
      <c r="B126" s="4"/>
      <c r="C126" s="4"/>
      <c r="D126" s="4"/>
      <c r="E126" s="4"/>
      <c r="F126" s="4"/>
      <c r="G126" s="3"/>
      <c r="H126" s="4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</row>
    <row r="127" customFormat="false" ht="11.4" hidden="false" customHeight="false" outlineLevel="0" collapsed="false">
      <c r="A127" s="3"/>
      <c r="B127" s="4"/>
      <c r="C127" s="4"/>
      <c r="D127" s="4"/>
      <c r="E127" s="4"/>
      <c r="F127" s="4"/>
      <c r="G127" s="3"/>
      <c r="H127" s="4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</row>
    <row r="128" customFormat="false" ht="11.4" hidden="false" customHeight="false" outlineLevel="0" collapsed="false">
      <c r="A128" s="3"/>
      <c r="B128" s="4"/>
      <c r="C128" s="4"/>
      <c r="D128" s="4"/>
      <c r="E128" s="4"/>
      <c r="F128" s="4"/>
      <c r="G128" s="3"/>
      <c r="H128" s="4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</row>
    <row r="129" customFormat="false" ht="11.4" hidden="false" customHeight="false" outlineLevel="0" collapsed="false">
      <c r="A129" s="3"/>
      <c r="B129" s="4"/>
      <c r="C129" s="4"/>
      <c r="D129" s="4"/>
      <c r="E129" s="4"/>
      <c r="F129" s="4"/>
      <c r="G129" s="3"/>
      <c r="H129" s="4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</row>
    <row r="130" customFormat="false" ht="11.4" hidden="false" customHeight="false" outlineLevel="0" collapsed="false">
      <c r="A130" s="3"/>
      <c r="B130" s="4"/>
      <c r="C130" s="4"/>
      <c r="D130" s="4"/>
      <c r="E130" s="4"/>
      <c r="F130" s="4"/>
      <c r="G130" s="3"/>
      <c r="H130" s="4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</row>
    <row r="131" customFormat="false" ht="11.4" hidden="false" customHeight="false" outlineLevel="0" collapsed="false">
      <c r="A131" s="3"/>
      <c r="B131" s="4"/>
      <c r="C131" s="4"/>
      <c r="D131" s="4"/>
      <c r="E131" s="4"/>
      <c r="F131" s="4"/>
      <c r="G131" s="3"/>
      <c r="H131" s="4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</row>
    <row r="132" customFormat="false" ht="11.4" hidden="false" customHeight="false" outlineLevel="0" collapsed="false">
      <c r="A132" s="3"/>
      <c r="B132" s="4"/>
      <c r="C132" s="4"/>
      <c r="D132" s="4"/>
      <c r="E132" s="4"/>
      <c r="F132" s="4"/>
      <c r="G132" s="3"/>
      <c r="H132" s="4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</row>
    <row r="133" customFormat="false" ht="11.4" hidden="false" customHeight="false" outlineLevel="0" collapsed="false">
      <c r="A133" s="3"/>
      <c r="B133" s="4"/>
      <c r="C133" s="4"/>
      <c r="D133" s="4"/>
      <c r="E133" s="4"/>
      <c r="F133" s="4"/>
      <c r="G133" s="3"/>
      <c r="H133" s="4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</row>
    <row r="134" customFormat="false" ht="11.4" hidden="false" customHeight="false" outlineLevel="0" collapsed="false">
      <c r="A134" s="3"/>
      <c r="B134" s="4"/>
      <c r="C134" s="4"/>
      <c r="D134" s="4"/>
      <c r="E134" s="4"/>
      <c r="F134" s="4"/>
      <c r="G134" s="3"/>
      <c r="H134" s="4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</row>
    <row r="135" customFormat="false" ht="11.4" hidden="false" customHeight="false" outlineLevel="0" collapsed="false">
      <c r="A135" s="3"/>
      <c r="B135" s="4"/>
      <c r="C135" s="4"/>
      <c r="D135" s="4"/>
      <c r="E135" s="4"/>
      <c r="F135" s="4"/>
      <c r="G135" s="3"/>
      <c r="H135" s="4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</row>
    <row r="136" customFormat="false" ht="11.4" hidden="false" customHeight="false" outlineLevel="0" collapsed="false">
      <c r="A136" s="3"/>
      <c r="B136" s="4"/>
      <c r="C136" s="4"/>
      <c r="D136" s="4"/>
      <c r="E136" s="4"/>
      <c r="F136" s="4"/>
      <c r="G136" s="3"/>
      <c r="H136" s="4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</row>
  </sheetData>
  <mergeCells count="23">
    <mergeCell ref="B2:C2"/>
    <mergeCell ref="D2:G2"/>
    <mergeCell ref="B3:G3"/>
    <mergeCell ref="B4:G4"/>
    <mergeCell ref="B5:G5"/>
    <mergeCell ref="B6:G6"/>
    <mergeCell ref="B12:E12"/>
    <mergeCell ref="D25:G25"/>
    <mergeCell ref="D49:G49"/>
    <mergeCell ref="F82:F83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1:D101"/>
    <mergeCell ref="E103:G103"/>
  </mergeCells>
  <printOptions headings="false" gridLines="false" gridLinesSet="true" horizontalCentered="true" verticalCentered="false"/>
  <pageMargins left="0.196527777777778" right="0.196527777777778" top="0.590277777777778" bottom="0.590277777777778" header="0.511805555555555" footer="0.511805555555555"/>
  <pageSetup paperSize="9" scale="6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S39"/>
  <sheetViews>
    <sheetView showFormulas="false" showGridLines="true" showRowColHeaders="true" showZeros="true" rightToLeft="false" tabSelected="true" showOutlineSymbols="true" defaultGridColor="true" view="normal" topLeftCell="A7" colorId="64" zoomScale="75" zoomScaleNormal="75" zoomScalePageLayoutView="100" workbookViewId="0">
      <selection pane="topLeft" activeCell="E14" activeCellId="0" sqref="E14"/>
    </sheetView>
  </sheetViews>
  <sheetFormatPr defaultColWidth="9.12890625" defaultRowHeight="12.8" zeroHeight="false" outlineLevelRow="0" outlineLevelCol="0"/>
  <cols>
    <col collapsed="false" customWidth="true" hidden="false" outlineLevel="0" max="1" min="1" style="98" width="5.66"/>
    <col collapsed="false" customWidth="true" hidden="false" outlineLevel="0" max="2" min="2" style="98" width="63.1"/>
    <col collapsed="false" customWidth="true" hidden="false" outlineLevel="0" max="3" min="3" style="99" width="7.34"/>
    <col collapsed="false" customWidth="true" hidden="false" outlineLevel="0" max="4" min="4" style="98" width="6.11"/>
    <col collapsed="false" customWidth="true" hidden="false" outlineLevel="0" max="5" min="5" style="99" width="17"/>
    <col collapsed="false" customWidth="true" hidden="false" outlineLevel="0" max="6" min="6" style="99" width="6.11"/>
    <col collapsed="false" customWidth="true" hidden="false" outlineLevel="0" max="7" min="7" style="99" width="3.98"/>
    <col collapsed="false" customWidth="false" hidden="false" outlineLevel="0" max="8" min="8" style="98" width="9.12"/>
    <col collapsed="false" customWidth="true" hidden="false" outlineLevel="0" max="9" min="9" style="98" width="2.12"/>
    <col collapsed="false" customWidth="false" hidden="false" outlineLevel="0" max="10" min="10" style="98" width="9.12"/>
    <col collapsed="false" customWidth="true" hidden="false" outlineLevel="0" max="11" min="11" style="98" width="17"/>
    <col collapsed="false" customWidth="true" hidden="false" outlineLevel="0" max="12" min="12" style="98" width="19.89"/>
    <col collapsed="false" customWidth="false" hidden="false" outlineLevel="0" max="13" min="13" style="98" width="9.12"/>
    <col collapsed="false" customWidth="true" hidden="false" outlineLevel="0" max="14" min="14" style="98" width="15.34"/>
    <col collapsed="false" customWidth="false" hidden="false" outlineLevel="0" max="1024" min="15" style="98" width="9.12"/>
  </cols>
  <sheetData>
    <row r="1" customFormat="false" ht="12.8" hidden="false" customHeight="false" outlineLevel="0" collapsed="false">
      <c r="A1" s="3"/>
      <c r="B1" s="100"/>
      <c r="C1" s="101"/>
      <c r="D1" s="100"/>
      <c r="E1" s="101"/>
      <c r="F1" s="4"/>
      <c r="G1" s="4"/>
      <c r="H1" s="3"/>
      <c r="I1" s="3"/>
      <c r="J1" s="3"/>
      <c r="K1" s="3"/>
      <c r="L1" s="3"/>
      <c r="M1" s="100"/>
      <c r="N1" s="100"/>
      <c r="O1" s="100"/>
      <c r="P1" s="100"/>
      <c r="Q1" s="100"/>
      <c r="R1" s="100"/>
      <c r="S1" s="100"/>
    </row>
    <row r="2" customFormat="false" ht="18.75" hidden="false" customHeight="true" outlineLevel="0" collapsed="false">
      <c r="A2" s="102"/>
      <c r="B2" s="102"/>
      <c r="C2" s="102"/>
      <c r="D2" s="102"/>
      <c r="E2" s="102"/>
      <c r="F2" s="4"/>
      <c r="G2" s="4"/>
      <c r="H2" s="3"/>
      <c r="I2" s="3"/>
      <c r="J2" s="3"/>
      <c r="K2" s="3"/>
      <c r="L2" s="3"/>
      <c r="M2" s="100"/>
      <c r="N2" s="100"/>
      <c r="O2" s="100"/>
      <c r="P2" s="100"/>
      <c r="Q2" s="100"/>
      <c r="R2" s="100"/>
      <c r="S2" s="100"/>
    </row>
    <row r="3" customFormat="false" ht="12.8" hidden="false" customHeight="false" outlineLevel="0" collapsed="false">
      <c r="A3" s="3"/>
      <c r="B3" s="3"/>
      <c r="C3" s="4"/>
      <c r="D3" s="3"/>
      <c r="E3" s="103"/>
      <c r="F3" s="4"/>
      <c r="G3" s="4"/>
      <c r="H3" s="3"/>
      <c r="I3" s="3"/>
      <c r="J3" s="3"/>
      <c r="K3" s="3"/>
      <c r="L3" s="3"/>
      <c r="M3" s="100"/>
      <c r="N3" s="100"/>
      <c r="O3" s="100"/>
      <c r="P3" s="100"/>
      <c r="Q3" s="100"/>
      <c r="R3" s="100"/>
      <c r="S3" s="100"/>
    </row>
    <row r="4" customFormat="false" ht="24.9" hidden="false" customHeight="true" outlineLevel="0" collapsed="false">
      <c r="A4" s="3"/>
      <c r="B4" s="104" t="s">
        <v>149</v>
      </c>
      <c r="C4" s="104"/>
      <c r="D4" s="104"/>
      <c r="E4" s="104"/>
      <c r="F4" s="104"/>
      <c r="G4" s="104"/>
      <c r="H4" s="104"/>
      <c r="I4" s="104"/>
      <c r="J4" s="3"/>
      <c r="K4" s="3"/>
      <c r="L4" s="3"/>
      <c r="M4" s="100"/>
      <c r="N4" s="100"/>
      <c r="O4" s="100"/>
      <c r="P4" s="100"/>
      <c r="Q4" s="100"/>
      <c r="R4" s="100"/>
      <c r="S4" s="100"/>
    </row>
    <row r="5" customFormat="false" ht="12.8" hidden="false" customHeight="false" outlineLevel="0" collapsed="false">
      <c r="A5" s="3"/>
      <c r="B5" s="105"/>
      <c r="C5" s="106"/>
      <c r="D5" s="107"/>
      <c r="E5" s="108"/>
      <c r="F5" s="106"/>
      <c r="G5" s="106"/>
      <c r="H5" s="107"/>
      <c r="I5" s="109"/>
      <c r="J5" s="3"/>
      <c r="K5" s="3"/>
      <c r="L5" s="3"/>
      <c r="M5" s="100"/>
      <c r="N5" s="100"/>
      <c r="O5" s="100"/>
      <c r="P5" s="100"/>
      <c r="Q5" s="100"/>
      <c r="R5" s="100"/>
      <c r="S5" s="100"/>
    </row>
    <row r="6" s="117" customFormat="true" ht="24.9" hidden="false" customHeight="true" outlineLevel="0" collapsed="false">
      <c r="A6" s="19"/>
      <c r="B6" s="110" t="s">
        <v>150</v>
      </c>
      <c r="C6" s="111" t="s">
        <v>151</v>
      </c>
      <c r="D6" s="112"/>
      <c r="E6" s="113" t="n">
        <f aca="false">tabelle!F44</f>
        <v>0</v>
      </c>
      <c r="F6" s="114" t="s">
        <v>152</v>
      </c>
      <c r="G6" s="111"/>
      <c r="H6" s="112"/>
      <c r="I6" s="115"/>
      <c r="J6" s="19"/>
      <c r="K6" s="19"/>
      <c r="L6" s="19"/>
      <c r="M6" s="116"/>
      <c r="N6" s="116"/>
      <c r="O6" s="116"/>
      <c r="P6" s="116"/>
      <c r="Q6" s="116"/>
      <c r="R6" s="116"/>
      <c r="S6" s="116"/>
    </row>
    <row r="7" s="117" customFormat="true" ht="24.9" hidden="false" customHeight="true" outlineLevel="0" collapsed="false">
      <c r="A7" s="19"/>
      <c r="B7" s="110" t="s">
        <v>153</v>
      </c>
      <c r="C7" s="111" t="s">
        <v>151</v>
      </c>
      <c r="D7" s="112"/>
      <c r="E7" s="113" t="n">
        <f aca="false">tabelle!F78</f>
        <v>0</v>
      </c>
      <c r="F7" s="114" t="s">
        <v>154</v>
      </c>
      <c r="G7" s="111"/>
      <c r="H7" s="112"/>
      <c r="I7" s="115"/>
      <c r="J7" s="19"/>
      <c r="K7" s="19"/>
      <c r="L7" s="19"/>
      <c r="M7" s="116"/>
      <c r="N7" s="116"/>
      <c r="O7" s="116"/>
      <c r="P7" s="116"/>
      <c r="Q7" s="116"/>
      <c r="R7" s="116"/>
      <c r="S7" s="116"/>
    </row>
    <row r="8" s="117" customFormat="true" ht="24.9" hidden="false" customHeight="true" outlineLevel="0" collapsed="false">
      <c r="A8" s="19"/>
      <c r="B8" s="110" t="s">
        <v>155</v>
      </c>
      <c r="C8" s="111" t="s">
        <v>151</v>
      </c>
      <c r="D8" s="112"/>
      <c r="E8" s="113" t="n">
        <f aca="false">tabelle!G19</f>
        <v>0</v>
      </c>
      <c r="F8" s="114" t="s">
        <v>5</v>
      </c>
      <c r="G8" s="111"/>
      <c r="H8" s="112"/>
      <c r="I8" s="115"/>
      <c r="J8" s="19"/>
      <c r="K8" s="19"/>
      <c r="L8" s="19"/>
      <c r="M8" s="118"/>
      <c r="N8" s="116"/>
      <c r="O8" s="116"/>
      <c r="P8" s="116"/>
      <c r="Q8" s="116"/>
      <c r="R8" s="116"/>
      <c r="S8" s="116"/>
    </row>
    <row r="9" s="117" customFormat="true" ht="24.9" hidden="false" customHeight="true" outlineLevel="0" collapsed="false">
      <c r="A9" s="19"/>
      <c r="B9" s="110" t="s">
        <v>156</v>
      </c>
      <c r="C9" s="111"/>
      <c r="D9" s="112"/>
      <c r="E9" s="113" t="n">
        <f aca="false">tabelle!G44</f>
        <v>0</v>
      </c>
      <c r="F9" s="114" t="s">
        <v>157</v>
      </c>
      <c r="G9" s="111"/>
      <c r="H9" s="112"/>
      <c r="I9" s="115"/>
      <c r="J9" s="19"/>
      <c r="K9" s="19"/>
      <c r="L9" s="19"/>
      <c r="M9" s="116"/>
      <c r="N9" s="116"/>
      <c r="O9" s="116"/>
      <c r="P9" s="116"/>
      <c r="Q9" s="116"/>
      <c r="R9" s="116"/>
      <c r="S9" s="116"/>
    </row>
    <row r="10" s="117" customFormat="true" ht="24.9" hidden="false" customHeight="true" outlineLevel="0" collapsed="false">
      <c r="A10" s="19"/>
      <c r="B10" s="110" t="s">
        <v>158</v>
      </c>
      <c r="C10" s="111"/>
      <c r="D10" s="112"/>
      <c r="E10" s="113" t="n">
        <f aca="false">tabelle!G78</f>
        <v>0</v>
      </c>
      <c r="F10" s="114" t="s">
        <v>159</v>
      </c>
      <c r="G10" s="111"/>
      <c r="H10" s="112"/>
      <c r="I10" s="115"/>
      <c r="J10" s="19"/>
      <c r="K10" s="19"/>
      <c r="L10" s="19"/>
      <c r="M10" s="116"/>
      <c r="N10" s="116"/>
      <c r="O10" s="116"/>
      <c r="P10" s="116"/>
      <c r="Q10" s="116"/>
      <c r="R10" s="116"/>
      <c r="S10" s="116"/>
    </row>
    <row r="11" s="117" customFormat="true" ht="24.9" hidden="false" customHeight="true" outlineLevel="0" collapsed="false">
      <c r="A11" s="19"/>
      <c r="B11" s="110" t="s">
        <v>160</v>
      </c>
      <c r="C11" s="111"/>
      <c r="D11" s="112"/>
      <c r="E11" s="113" t="n">
        <v>1</v>
      </c>
      <c r="F11" s="114" t="s">
        <v>130</v>
      </c>
      <c r="G11" s="111"/>
      <c r="H11" s="112"/>
      <c r="I11" s="115"/>
      <c r="J11" s="19"/>
      <c r="K11" s="19"/>
      <c r="L11" s="19"/>
      <c r="M11" s="116"/>
      <c r="N11" s="116"/>
      <c r="O11" s="116"/>
      <c r="P11" s="116"/>
      <c r="Q11" s="116"/>
      <c r="R11" s="116"/>
      <c r="S11" s="116"/>
    </row>
    <row r="12" s="117" customFormat="true" ht="15.9" hidden="false" customHeight="true" outlineLevel="0" collapsed="false">
      <c r="A12" s="19"/>
      <c r="B12" s="81"/>
      <c r="C12" s="119"/>
      <c r="D12" s="120"/>
      <c r="E12" s="121"/>
      <c r="F12" s="119"/>
      <c r="G12" s="119"/>
      <c r="H12" s="120"/>
      <c r="I12" s="122"/>
      <c r="J12" s="19"/>
      <c r="K12" s="19"/>
      <c r="L12" s="19"/>
      <c r="M12" s="116"/>
      <c r="N12" s="116"/>
      <c r="O12" s="116"/>
      <c r="P12" s="116"/>
      <c r="Q12" s="116"/>
      <c r="R12" s="116"/>
      <c r="S12" s="116"/>
    </row>
    <row r="13" s="117" customFormat="true" ht="32.25" hidden="false" customHeight="true" outlineLevel="0" collapsed="false">
      <c r="A13" s="19"/>
      <c r="B13" s="123" t="s">
        <v>66</v>
      </c>
      <c r="C13" s="123"/>
      <c r="D13" s="123"/>
      <c r="E13" s="123"/>
      <c r="F13" s="123"/>
      <c r="G13" s="23"/>
      <c r="H13" s="19"/>
      <c r="I13" s="19"/>
      <c r="J13" s="19"/>
      <c r="K13" s="19"/>
      <c r="L13" s="124"/>
      <c r="M13" s="116"/>
      <c r="N13" s="116"/>
      <c r="O13" s="116"/>
      <c r="P13" s="116"/>
      <c r="Q13" s="116"/>
      <c r="R13" s="116"/>
      <c r="S13" s="116"/>
    </row>
    <row r="14" s="117" customFormat="true" ht="76.5" hidden="false" customHeight="true" outlineLevel="0" collapsed="false">
      <c r="A14" s="19"/>
      <c r="B14" s="125" t="s">
        <v>161</v>
      </c>
      <c r="C14" s="126"/>
      <c r="D14" s="127"/>
      <c r="E14" s="108" t="s">
        <v>162</v>
      </c>
      <c r="F14" s="126"/>
      <c r="G14" s="126"/>
      <c r="H14" s="127"/>
      <c r="I14" s="128"/>
      <c r="J14" s="19"/>
      <c r="K14" s="19"/>
      <c r="L14" s="19"/>
      <c r="M14" s="116"/>
      <c r="N14" s="116"/>
      <c r="O14" s="116"/>
      <c r="P14" s="116"/>
      <c r="Q14" s="116"/>
      <c r="R14" s="116"/>
      <c r="S14" s="116"/>
    </row>
    <row r="15" s="117" customFormat="true" ht="24.9" hidden="false" customHeight="true" outlineLevel="0" collapsed="false">
      <c r="A15" s="19"/>
      <c r="B15" s="129"/>
      <c r="C15" s="130"/>
      <c r="D15" s="102"/>
      <c r="E15" s="131"/>
      <c r="F15" s="111"/>
      <c r="G15" s="111"/>
      <c r="H15" s="112"/>
      <c r="I15" s="115"/>
      <c r="J15" s="19"/>
      <c r="K15" s="19"/>
      <c r="L15" s="19"/>
      <c r="M15" s="124"/>
      <c r="N15" s="116"/>
      <c r="O15" s="116"/>
      <c r="P15" s="116"/>
      <c r="Q15" s="116"/>
      <c r="R15" s="116"/>
      <c r="S15" s="116"/>
    </row>
    <row r="16" s="117" customFormat="true" ht="34.5" hidden="false" customHeight="true" outlineLevel="0" collapsed="false">
      <c r="A16" s="19"/>
      <c r="B16" s="110"/>
      <c r="C16" s="132"/>
      <c r="D16" s="132"/>
      <c r="E16" s="132"/>
      <c r="F16" s="132"/>
      <c r="G16" s="132"/>
      <c r="H16" s="132"/>
      <c r="I16" s="115"/>
      <c r="J16" s="19"/>
      <c r="K16" s="112"/>
      <c r="L16" s="112"/>
      <c r="M16" s="118"/>
      <c r="N16" s="116"/>
      <c r="O16" s="116"/>
      <c r="P16" s="116"/>
      <c r="Q16" s="116"/>
      <c r="R16" s="116"/>
      <c r="S16" s="116"/>
    </row>
    <row r="17" s="117" customFormat="true" ht="24" hidden="false" customHeight="true" outlineLevel="0" collapsed="false">
      <c r="A17" s="19"/>
      <c r="B17" s="110"/>
      <c r="C17" s="133"/>
      <c r="D17" s="133"/>
      <c r="E17" s="134" t="s">
        <v>163</v>
      </c>
      <c r="F17" s="133"/>
      <c r="G17" s="133"/>
      <c r="H17" s="112"/>
      <c r="I17" s="115"/>
      <c r="J17" s="19"/>
      <c r="K17" s="112"/>
      <c r="L17" s="112"/>
      <c r="M17" s="118"/>
      <c r="O17" s="116"/>
      <c r="P17" s="116"/>
      <c r="Q17" s="116"/>
      <c r="R17" s="116"/>
      <c r="S17" s="116"/>
    </row>
    <row r="18" s="117" customFormat="true" ht="24.9" hidden="false" customHeight="true" outlineLevel="0" collapsed="false">
      <c r="A18" s="19"/>
      <c r="B18" s="135"/>
      <c r="C18" s="135"/>
      <c r="D18" s="112"/>
      <c r="E18" s="136" t="e">
        <f aca="false">(tabelle!G44+tabelle!G19)/(tabelle!F44+tabelle!G78*tabelle!F84)</f>
        <v>#DIV/0!</v>
      </c>
      <c r="F18" s="137" t="s">
        <v>164</v>
      </c>
      <c r="G18" s="137" t="s">
        <v>165</v>
      </c>
      <c r="H18" s="138"/>
      <c r="I18" s="115"/>
      <c r="J18" s="19"/>
      <c r="K18" s="118"/>
      <c r="L18" s="139"/>
      <c r="M18" s="118"/>
      <c r="O18" s="116"/>
      <c r="P18" s="116"/>
      <c r="Q18" s="116"/>
      <c r="R18" s="116"/>
      <c r="S18" s="116"/>
    </row>
    <row r="19" s="117" customFormat="true" ht="45.75" hidden="false" customHeight="true" outlineLevel="0" collapsed="false">
      <c r="A19" s="19"/>
      <c r="B19" s="110"/>
      <c r="C19" s="111"/>
      <c r="D19" s="112"/>
      <c r="E19" s="140"/>
      <c r="F19" s="140"/>
      <c r="G19" s="140"/>
      <c r="H19" s="140"/>
      <c r="I19" s="115"/>
      <c r="J19" s="19"/>
      <c r="K19" s="112"/>
      <c r="L19" s="112"/>
      <c r="M19" s="118"/>
      <c r="N19" s="116"/>
      <c r="O19" s="116"/>
      <c r="P19" s="116"/>
      <c r="Q19" s="116"/>
      <c r="R19" s="116"/>
      <c r="S19" s="116"/>
    </row>
    <row r="20" s="117" customFormat="true" ht="228.85" hidden="false" customHeight="true" outlineLevel="0" collapsed="false">
      <c r="A20" s="19"/>
      <c r="B20" s="81"/>
      <c r="C20" s="119"/>
      <c r="D20" s="120"/>
      <c r="E20" s="120"/>
      <c r="F20" s="120"/>
      <c r="G20" s="120"/>
      <c r="H20" s="120"/>
      <c r="I20" s="122"/>
      <c r="J20" s="19"/>
      <c r="K20" s="19"/>
      <c r="L20" s="19"/>
      <c r="M20" s="116"/>
      <c r="N20" s="116"/>
      <c r="O20" s="116"/>
      <c r="P20" s="116"/>
      <c r="Q20" s="116"/>
      <c r="R20" s="116"/>
      <c r="S20" s="116"/>
    </row>
    <row r="21" s="117" customFormat="true" ht="40.5" hidden="false" customHeight="true" outlineLevel="0" collapsed="false">
      <c r="A21" s="19"/>
      <c r="B21" s="141"/>
      <c r="C21" s="23"/>
      <c r="D21" s="19"/>
      <c r="E21" s="23"/>
      <c r="F21" s="23"/>
      <c r="G21" s="23"/>
      <c r="H21" s="19"/>
      <c r="I21" s="19"/>
      <c r="J21" s="19"/>
      <c r="K21" s="19"/>
      <c r="L21" s="19"/>
      <c r="M21" s="116"/>
      <c r="N21" s="116"/>
      <c r="O21" s="116"/>
      <c r="P21" s="116"/>
      <c r="Q21" s="116"/>
      <c r="R21" s="116"/>
      <c r="S21" s="116"/>
    </row>
    <row r="22" customFormat="false" ht="12.8" hidden="false" customHeight="false" outlineLevel="0" collapsed="false">
      <c r="A22" s="3"/>
      <c r="B22" s="3"/>
      <c r="C22" s="4"/>
      <c r="D22" s="3"/>
      <c r="E22" s="4"/>
      <c r="F22" s="4"/>
      <c r="G22" s="4"/>
      <c r="H22" s="3"/>
      <c r="I22" s="3"/>
      <c r="J22" s="3"/>
      <c r="K22" s="3"/>
      <c r="L22" s="3"/>
      <c r="M22" s="100"/>
      <c r="N22" s="100"/>
      <c r="O22" s="100"/>
      <c r="P22" s="100"/>
      <c r="Q22" s="100"/>
      <c r="R22" s="100"/>
      <c r="S22" s="100"/>
    </row>
    <row r="23" customFormat="false" ht="12.8" hidden="false" customHeight="false" outlineLevel="0" collapsed="false">
      <c r="A23" s="100"/>
      <c r="B23" s="142"/>
      <c r="C23" s="101"/>
      <c r="D23" s="100"/>
      <c r="E23" s="143"/>
      <c r="F23" s="143"/>
      <c r="G23" s="143"/>
      <c r="H23" s="143"/>
      <c r="I23" s="143"/>
      <c r="J23" s="100"/>
      <c r="K23" s="100"/>
      <c r="L23" s="100"/>
      <c r="M23" s="100"/>
      <c r="N23" s="100"/>
      <c r="O23" s="100"/>
      <c r="P23" s="100"/>
      <c r="Q23" s="100"/>
      <c r="R23" s="100"/>
      <c r="S23" s="100"/>
    </row>
    <row r="24" customFormat="false" ht="12.8" hidden="false" customHeight="false" outlineLevel="0" collapsed="false">
      <c r="A24" s="100"/>
      <c r="B24" s="100"/>
      <c r="C24" s="101"/>
      <c r="D24" s="100"/>
      <c r="E24" s="101"/>
      <c r="F24" s="101"/>
      <c r="G24" s="101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</row>
    <row r="25" customFormat="false" ht="12.8" hidden="false" customHeight="false" outlineLevel="0" collapsed="false">
      <c r="A25" s="100"/>
      <c r="B25" s="100"/>
      <c r="C25" s="101"/>
      <c r="D25" s="100"/>
      <c r="E25" s="101"/>
      <c r="F25" s="101"/>
      <c r="G25" s="101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</row>
    <row r="26" customFormat="false" ht="12.8" hidden="false" customHeight="false" outlineLevel="0" collapsed="false">
      <c r="A26" s="100"/>
      <c r="B26" s="100"/>
      <c r="C26" s="101"/>
      <c r="D26" s="100"/>
      <c r="E26" s="101"/>
      <c r="F26" s="101"/>
      <c r="G26" s="101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</row>
    <row r="27" customFormat="false" ht="12.8" hidden="false" customHeight="false" outlineLevel="0" collapsed="false">
      <c r="A27" s="100"/>
      <c r="B27" s="100"/>
      <c r="C27" s="101"/>
      <c r="D27" s="100"/>
      <c r="E27" s="101"/>
      <c r="F27" s="101"/>
      <c r="G27" s="101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</row>
    <row r="28" customFormat="false" ht="12.8" hidden="false" customHeight="false" outlineLevel="0" collapsed="false">
      <c r="A28" s="100"/>
      <c r="B28" s="100"/>
      <c r="C28" s="101"/>
      <c r="D28" s="100"/>
      <c r="E28" s="101"/>
      <c r="F28" s="101"/>
      <c r="G28" s="101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</row>
    <row r="29" customFormat="false" ht="12.8" hidden="false" customHeight="false" outlineLevel="0" collapsed="false">
      <c r="A29" s="100"/>
      <c r="B29" s="100"/>
      <c r="C29" s="101"/>
      <c r="D29" s="100"/>
      <c r="E29" s="101"/>
      <c r="F29" s="101"/>
      <c r="G29" s="101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</row>
    <row r="30" customFormat="false" ht="12.8" hidden="false" customHeight="false" outlineLevel="0" collapsed="false">
      <c r="A30" s="100"/>
      <c r="B30" s="100"/>
      <c r="C30" s="101"/>
      <c r="D30" s="100"/>
      <c r="E30" s="101"/>
      <c r="F30" s="101"/>
      <c r="G30" s="101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</row>
    <row r="31" customFormat="false" ht="12.8" hidden="false" customHeight="false" outlineLevel="0" collapsed="false">
      <c r="A31" s="100"/>
      <c r="B31" s="100"/>
      <c r="C31" s="101"/>
      <c r="D31" s="100"/>
      <c r="E31" s="101"/>
      <c r="F31" s="101"/>
      <c r="G31" s="101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</row>
    <row r="32" customFormat="false" ht="12.8" hidden="false" customHeight="false" outlineLevel="0" collapsed="false">
      <c r="A32" s="100"/>
      <c r="B32" s="100"/>
      <c r="C32" s="101"/>
      <c r="D32" s="100"/>
      <c r="E32" s="101"/>
      <c r="F32" s="101"/>
      <c r="G32" s="101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</row>
    <row r="33" customFormat="false" ht="12.8" hidden="false" customHeight="false" outlineLevel="0" collapsed="false">
      <c r="A33" s="100"/>
      <c r="B33" s="100"/>
      <c r="C33" s="101"/>
      <c r="D33" s="100"/>
      <c r="E33" s="101"/>
      <c r="F33" s="101"/>
      <c r="G33" s="101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</row>
    <row r="34" customFormat="false" ht="12.8" hidden="false" customHeight="false" outlineLevel="0" collapsed="false">
      <c r="A34" s="100"/>
      <c r="B34" s="100"/>
      <c r="C34" s="101"/>
      <c r="D34" s="100"/>
      <c r="E34" s="101"/>
      <c r="F34" s="101"/>
      <c r="G34" s="101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</row>
    <row r="35" customFormat="false" ht="12.8" hidden="false" customHeight="false" outlineLevel="0" collapsed="false">
      <c r="A35" s="100"/>
      <c r="B35" s="100"/>
      <c r="C35" s="101"/>
      <c r="D35" s="100"/>
      <c r="E35" s="101"/>
      <c r="F35" s="101"/>
      <c r="G35" s="101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</row>
    <row r="36" customFormat="false" ht="12.8" hidden="false" customHeight="false" outlineLevel="0" collapsed="false">
      <c r="A36" s="100"/>
      <c r="B36" s="100"/>
      <c r="C36" s="101"/>
      <c r="D36" s="100"/>
      <c r="E36" s="101"/>
      <c r="F36" s="101"/>
      <c r="G36" s="101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</row>
    <row r="37" customFormat="false" ht="12.8" hidden="false" customHeight="false" outlineLevel="0" collapsed="false">
      <c r="A37" s="100"/>
      <c r="B37" s="100"/>
      <c r="C37" s="101"/>
      <c r="D37" s="100"/>
      <c r="E37" s="101"/>
      <c r="F37" s="101"/>
      <c r="G37" s="101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</row>
    <row r="38" customFormat="false" ht="12.8" hidden="false" customHeight="false" outlineLevel="0" collapsed="false">
      <c r="A38" s="100"/>
      <c r="B38" s="100"/>
      <c r="C38" s="101"/>
      <c r="D38" s="100"/>
      <c r="E38" s="101"/>
      <c r="F38" s="101"/>
      <c r="G38" s="101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</row>
    <row r="39" customFormat="false" ht="12.8" hidden="false" customHeight="false" outlineLevel="0" collapsed="false">
      <c r="A39" s="100"/>
      <c r="B39" s="100"/>
      <c r="C39" s="101"/>
      <c r="D39" s="100"/>
      <c r="E39" s="101"/>
      <c r="F39" s="101"/>
      <c r="G39" s="101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</row>
  </sheetData>
  <mergeCells count="7">
    <mergeCell ref="A2:E2"/>
    <mergeCell ref="B4:I4"/>
    <mergeCell ref="B13:F13"/>
    <mergeCell ref="C16:H16"/>
    <mergeCell ref="B18:C18"/>
    <mergeCell ref="E19:H19"/>
    <mergeCell ref="E23:I23"/>
  </mergeCells>
  <printOptions headings="false" gridLines="false" gridLinesSet="true" horizontalCentered="true" verticalCentered="false"/>
  <pageMargins left="0.39375" right="0.39375" top="0.470138888888889" bottom="0.984027777777778" header="0.511805555555555" footer="0.511805555555555"/>
  <pageSetup paperSize="9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&amp;CPagina 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2022-01-17T09:55:52Z</dcterms:created>
  <dc:creator>Paolo Bernardini</dc:creator>
  <dc:description/>
  <dc:language>it-IT</dc:language>
  <cp:lastModifiedBy/>
  <cp:lastPrinted>2022-01-17T07:40:23Z</cp:lastPrinted>
  <dcterms:modified xsi:type="dcterms:W3CDTF">2022-09-08T08:37:18Z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